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lan.ghba.fr\data\GHBA\P0030 - Fonction Achat\2_CONSULTATIONS EN COURS\Consultation AL\01.Consultations\10. VAISSELLE 2026-2030\02. W DCE\"/>
    </mc:Choice>
  </mc:AlternateContent>
  <bookViews>
    <workbookView xWindow="120" yWindow="150" windowWidth="18915" windowHeight="9015"/>
  </bookViews>
  <sheets>
    <sheet name="LOT 1 VAISS &amp; ART TABLE" sheetId="1" r:id="rId1"/>
    <sheet name="LOT 2 ART CUISINE" sheetId="9" r:id="rId2"/>
    <sheet name="LOT 3 VAISSELLE U.U." sheetId="14" r:id="rId3"/>
    <sheet name="LOT 4 VAISSELLE ERGO" sheetId="15" r:id="rId4"/>
  </sheets>
  <definedNames>
    <definedName name="_xlnm._FilterDatabase" localSheetId="0" hidden="1">'LOT 1 VAISS &amp; ART TABLE'!$A$9:$N$32</definedName>
    <definedName name="_xlnm._FilterDatabase" localSheetId="1" hidden="1">'LOT 2 ART CUISINE'!$A$9:$J$14</definedName>
    <definedName name="_xlnm._FilterDatabase" localSheetId="2" hidden="1">'LOT 3 VAISSELLE U.U.'!$A$9:$K$14</definedName>
    <definedName name="_xlnm._FilterDatabase" localSheetId="3" hidden="1">'LOT 4 VAISSELLE ERGO'!$A$9:$J$14</definedName>
  </definedNames>
  <calcPr calcId="162913"/>
</workbook>
</file>

<file path=xl/calcChain.xml><?xml version="1.0" encoding="utf-8"?>
<calcChain xmlns="http://schemas.openxmlformats.org/spreadsheetml/2006/main">
  <c r="M67" i="1" l="1"/>
  <c r="M58" i="9" l="1"/>
  <c r="M57" i="9"/>
  <c r="M54" i="15" l="1"/>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7" i="15"/>
  <c r="M26" i="15"/>
  <c r="M25" i="15"/>
  <c r="M24" i="15"/>
  <c r="M23" i="15"/>
  <c r="M22" i="15"/>
  <c r="M21" i="15"/>
  <c r="M20" i="15"/>
  <c r="M19" i="15"/>
  <c r="M18" i="15"/>
  <c r="M17" i="15"/>
  <c r="M16" i="15"/>
  <c r="M15" i="15"/>
  <c r="M14" i="15"/>
  <c r="M13" i="15"/>
  <c r="M12" i="15"/>
  <c r="M11" i="15"/>
  <c r="M10" i="15"/>
  <c r="M9" i="15"/>
  <c r="M55" i="15" l="1"/>
  <c r="N31" i="14"/>
  <c r="N30" i="14"/>
  <c r="N29" i="14"/>
  <c r="N28" i="14"/>
  <c r="N27" i="14"/>
  <c r="N26" i="14"/>
  <c r="N25" i="14"/>
  <c r="N24" i="14"/>
  <c r="N23" i="14"/>
  <c r="N22" i="14"/>
  <c r="N21" i="14"/>
  <c r="N20" i="14"/>
  <c r="N19" i="14"/>
  <c r="N18" i="14"/>
  <c r="N17" i="14"/>
  <c r="N16" i="14"/>
  <c r="N15" i="14"/>
  <c r="N14" i="14"/>
  <c r="N13" i="14"/>
  <c r="N12" i="14"/>
  <c r="N11" i="14"/>
  <c r="N10" i="14"/>
  <c r="N9" i="14"/>
  <c r="M99" i="9"/>
  <c r="M98" i="9"/>
  <c r="M97" i="9"/>
  <c r="M96" i="9"/>
  <c r="M95" i="9"/>
  <c r="M94" i="9"/>
  <c r="M93" i="9"/>
  <c r="M92" i="9"/>
  <c r="M91" i="9"/>
  <c r="M90" i="9"/>
  <c r="M88" i="9"/>
  <c r="M89" i="9"/>
  <c r="M87" i="9"/>
  <c r="M86" i="9"/>
  <c r="M85" i="9"/>
  <c r="M84" i="9"/>
  <c r="M83" i="9"/>
  <c r="M82" i="9"/>
  <c r="M81" i="9"/>
  <c r="M80" i="9"/>
  <c r="M79" i="9"/>
  <c r="M78" i="9"/>
  <c r="M77" i="9"/>
  <c r="M76" i="9"/>
  <c r="M75" i="9"/>
  <c r="M74" i="9"/>
  <c r="M73" i="9"/>
  <c r="M72" i="9"/>
  <c r="M71" i="9"/>
  <c r="M70" i="9"/>
  <c r="M69" i="9"/>
  <c r="M68" i="9"/>
  <c r="M67" i="9"/>
  <c r="M66" i="9"/>
  <c r="M65" i="9"/>
  <c r="M64" i="9"/>
  <c r="M63" i="9"/>
  <c r="M62" i="9"/>
  <c r="M61" i="9"/>
  <c r="M60" i="9"/>
  <c r="M59" i="9"/>
  <c r="M56" i="9"/>
  <c r="M55" i="9"/>
  <c r="M54" i="9"/>
  <c r="M53" i="9"/>
  <c r="M52" i="9"/>
  <c r="M51" i="9"/>
  <c r="M50" i="9"/>
  <c r="M49" i="9"/>
  <c r="M48" i="9"/>
  <c r="M47" i="9"/>
  <c r="M46" i="9"/>
  <c r="M45" i="9"/>
  <c r="M44" i="9"/>
  <c r="M43" i="9"/>
  <c r="M42" i="9"/>
  <c r="M41" i="9"/>
  <c r="M40" i="9"/>
  <c r="M39" i="9"/>
  <c r="M38" i="9"/>
  <c r="M37" i="9"/>
  <c r="M36" i="9"/>
  <c r="M35" i="9"/>
  <c r="M34" i="9"/>
  <c r="M33" i="9"/>
  <c r="M32" i="9"/>
  <c r="M31" i="9"/>
  <c r="M30" i="9"/>
  <c r="M29" i="9"/>
  <c r="M28" i="9"/>
  <c r="M27" i="9"/>
  <c r="M26" i="9"/>
  <c r="M25" i="9"/>
  <c r="M24" i="9"/>
  <c r="M23" i="9"/>
  <c r="M22" i="9"/>
  <c r="M21" i="9"/>
  <c r="M20" i="9"/>
  <c r="M19" i="9"/>
  <c r="M18" i="9"/>
  <c r="M17" i="9"/>
  <c r="M16" i="9"/>
  <c r="M15" i="9"/>
  <c r="M14" i="9"/>
  <c r="M13" i="9"/>
  <c r="M12" i="9"/>
  <c r="M11" i="9"/>
  <c r="M10" i="9"/>
  <c r="M9" i="9"/>
  <c r="M100" i="9" l="1"/>
  <c r="N32" i="14"/>
  <c r="M99" i="1"/>
  <c r="M98" i="1"/>
  <c r="M97" i="1"/>
  <c r="M96" i="1"/>
  <c r="M95" i="1"/>
  <c r="M94" i="1"/>
  <c r="M93" i="1"/>
  <c r="M92" i="1"/>
  <c r="M91" i="1"/>
  <c r="M90" i="1"/>
  <c r="M89" i="1"/>
  <c r="M88" i="1"/>
  <c r="M87" i="1"/>
  <c r="M86" i="1"/>
  <c r="M85" i="1"/>
  <c r="M84" i="1"/>
  <c r="M83" i="1"/>
  <c r="M82" i="1"/>
  <c r="M81" i="1"/>
  <c r="M80" i="1"/>
  <c r="M79" i="1"/>
  <c r="M78" i="1"/>
  <c r="M77" i="1"/>
  <c r="M76" i="1"/>
  <c r="M75" i="1"/>
  <c r="M74" i="1"/>
  <c r="M73" i="1"/>
  <c r="M72" i="1"/>
  <c r="M71" i="1"/>
  <c r="M70" i="1"/>
  <c r="M69" i="1"/>
  <c r="M68" i="1"/>
  <c r="M66" i="1"/>
  <c r="M65" i="1"/>
  <c r="M64" i="1"/>
  <c r="M63" i="1"/>
  <c r="M62" i="1"/>
  <c r="M61" i="1"/>
  <c r="M60" i="1"/>
  <c r="M59" i="1"/>
  <c r="M58" i="1"/>
  <c r="M57" i="1"/>
  <c r="M56" i="1"/>
  <c r="M55" i="1"/>
  <c r="M54" i="1"/>
  <c r="M53" i="1"/>
  <c r="M52" i="1"/>
  <c r="M51" i="1"/>
  <c r="M50" i="1"/>
  <c r="M49" i="1"/>
  <c r="M48" i="1"/>
  <c r="M47" i="1"/>
  <c r="M46" i="1"/>
  <c r="M45" i="1"/>
  <c r="M44" i="1"/>
  <c r="M43" i="1"/>
  <c r="M42" i="1"/>
  <c r="M41" i="1"/>
  <c r="M40" i="1"/>
  <c r="M38" i="1"/>
  <c r="M37" i="1"/>
  <c r="M35" i="1"/>
  <c r="M34" i="1"/>
  <c r="M33" i="1"/>
  <c r="M32" i="1"/>
  <c r="M31" i="1"/>
  <c r="M30" i="1"/>
  <c r="M29" i="1"/>
  <c r="M28" i="1"/>
  <c r="M26" i="1"/>
  <c r="M25" i="1"/>
  <c r="M24" i="1"/>
  <c r="M23" i="1"/>
  <c r="M22" i="1"/>
  <c r="M21" i="1"/>
  <c r="M20" i="1"/>
  <c r="M18" i="1"/>
  <c r="M17" i="1"/>
  <c r="M16" i="1"/>
  <c r="M15" i="1"/>
  <c r="M14" i="1"/>
  <c r="M12" i="1"/>
  <c r="M11" i="1"/>
  <c r="M10" i="1"/>
  <c r="M100" i="1" l="1"/>
</calcChain>
</file>

<file path=xl/sharedStrings.xml><?xml version="1.0" encoding="utf-8"?>
<sst xmlns="http://schemas.openxmlformats.org/spreadsheetml/2006/main" count="1085" uniqueCount="722">
  <si>
    <t>N° Ligne</t>
  </si>
  <si>
    <t>CATALOGUE DES BESOINS ET SPECIMENS A FOURNIR</t>
  </si>
  <si>
    <t>Libellé article</t>
  </si>
  <si>
    <t>EPSM Morbihan</t>
  </si>
  <si>
    <t>SPECIMENS A FOURNIR</t>
  </si>
  <si>
    <t>INFO : Toutes les quantités sont exprimées à l'unité et non suivant un conditionnement ou un lot</t>
  </si>
  <si>
    <t>Caractéristiques techniques</t>
  </si>
  <si>
    <t>Non</t>
  </si>
  <si>
    <r>
      <t xml:space="preserve">Quantités totales annuelles </t>
    </r>
    <r>
      <rPr>
        <b/>
        <sz val="10"/>
        <color theme="0"/>
        <rFont val="Arial Narrow"/>
        <family val="2"/>
      </rPr>
      <t>estimatives</t>
    </r>
  </si>
  <si>
    <t>-</t>
  </si>
  <si>
    <t>Centre Hospitalier Bretagne Atlantique
CHBA</t>
  </si>
  <si>
    <t>Centre Hospitalier de Belle-Ile en Mer
CHBI</t>
  </si>
  <si>
    <t>FOURNITURE DE VAISSELLES ET DE PETITS MATERIELS DE RESTAURATION</t>
  </si>
  <si>
    <t>LOT 1 VAISSELLE ET ART DE LA TABLE</t>
  </si>
  <si>
    <t>Dimensions</t>
  </si>
  <si>
    <t>ASSIETTES CREUSES</t>
  </si>
  <si>
    <t>EHPAD Malestroit</t>
  </si>
  <si>
    <t>EHPAD Quiberon La Rose des Vents</t>
  </si>
  <si>
    <t>Assiette ronde pour plats chauds BLANCHE Type "FESTON ARCOROC" ou équivalent en Arcopal. Résistante au passage en tunnel de lavage, convient au choc en chariot à niveau constant</t>
  </si>
  <si>
    <t>Ø 210 mm + ou - 5%</t>
  </si>
  <si>
    <t>Assiette ronde pour plats chauds Type "BRUSH ARCOROC" ou équivalent en Arcopal. Résistante au passage en tunnel de lavage, convient au choc en chariot à niveau constant. Décoration avec liseré bord d'assiette coloris  bleu - jaune - orange</t>
  </si>
  <si>
    <t>Ø 225 mm + ou - 5%</t>
  </si>
  <si>
    <t>Assiette ronde pour plats chauds BLANCHE en Porcelaine Type "UNIVERSAL" ou équivalent. Résistante au passage en tunnel de lavage, convient au choc en chariot à niveau constant</t>
  </si>
  <si>
    <t>Ø 220X212 mm + ou - 5%</t>
  </si>
  <si>
    <t>ASSIETTES PLATES A DESSERT</t>
  </si>
  <si>
    <t>Assiette ronde BLANCHE Type "NOVA AQUITANIA" ou équivalent en Opale. Résistante au passage en tunnel de lavage, convient au choc en chariot à niveau constant</t>
  </si>
  <si>
    <t>Ø 155 mm + ou - 5%</t>
  </si>
  <si>
    <t>Assiette ronde BLANCHE en Arcopal Type "STAIRO ARCOROC" ou équivalent. Résistante au passage en tunnel de lavage, convient au choc en chariot à niveau constant</t>
  </si>
  <si>
    <t>Ø190 mm + ou - 5%</t>
  </si>
  <si>
    <t>Assiette ronde blanche pour self en porcelaine 
Résistante au passage en tunnel de lavage, convient au choc en chariot à niveau constant</t>
  </si>
  <si>
    <t xml:space="preserve"> Ø.150 mm + ou - 5%</t>
  </si>
  <si>
    <t xml:space="preserve"> Ø.170 mm + ou - 5%</t>
  </si>
  <si>
    <t>Assiette ronde BLANCHE en Porcelaine Type "UNIVERSAL" ou équivalent. Résistante au passage en tunnel de lavage, convient au choc en chariot à niveau constant</t>
  </si>
  <si>
    <t>Ø188X182mm + ou - 5%</t>
  </si>
  <si>
    <t>ASSIETTES PLATES</t>
  </si>
  <si>
    <t>Assiette ronde pour plats chauds BLANCHE Type "STAIRO" en Arcopal. Résistante au passage en tunnel de lavage, convient au choc en chariot à niveau constant (Aile large et en relief)</t>
  </si>
  <si>
    <t>Ø 235 mm + ou - 5%</t>
  </si>
  <si>
    <t>Assiette ronde pour plats chauds BLANCHE en Porcelaine de restauration Type "UNIVERSAL PLATE" ou équivalent. Résistante au passage en tunnel de lavage, convient au choc en chariot à niveau constant (Aile très fine)</t>
  </si>
  <si>
    <t>Ø 220 mm + ou - 5%</t>
  </si>
  <si>
    <t>Assiette ronde léger design carré pour plats chauds BLANCHE en Porcelaine Type "UNIVERSAL" ou équivalent. Résistante au passage en tunnel de lavage, convient au choc en chariot à niveau constant (Aile très fine)</t>
  </si>
  <si>
    <t>Ø 245X238 mm + ou - 5%</t>
  </si>
  <si>
    <t>Assiette ovale pour plats chauds BLANCHE en Porcelaine. Résistante au passage en tunnel de lavage, convient au choc en chariot à niveau constant (Aile très fine)</t>
  </si>
  <si>
    <t>Ø 300X255 mm + ou - 5%</t>
  </si>
  <si>
    <t>ASSIETTES REGITHERMIE</t>
  </si>
  <si>
    <t>ASSIETTE REGITHERMIE 2 COMPARTIMENTS AVEC Grande séparation</t>
  </si>
  <si>
    <t>ASSIETTE REGITHERMIE 2 COMPARTIMENTS AVEC Grande séparation en porcelaine blanche - Fond thermique. Compatible chariot de repas ( thermo contact et air pulsé)
Forte résistance aux choc thermiques et mécaniques conforme à la norme EN 12980
Empilable
Températures : Mini -20°C - Maxi +200°C
Norme : NF EN 12875-5 et ISO/TC 166</t>
  </si>
  <si>
    <t>Ø.230 X H.24 MM + ou - 5%</t>
  </si>
  <si>
    <t xml:space="preserve">Cloche polyamide pour ASSIETTE REGITHERMIE 2 COMPARTIMENTS </t>
  </si>
  <si>
    <t>Ø.234 MM HT 43 MM environ</t>
  </si>
  <si>
    <t>Ø 225 x h20 mm environ</t>
  </si>
  <si>
    <t>ASSIETTE REGITHERMIE demi-assiette</t>
  </si>
  <si>
    <t>Dimensions 195x90x66mm Environ</t>
  </si>
  <si>
    <t>Cloche pour demi assiette régihermique</t>
  </si>
  <si>
    <t>Dimensions 200x100 h 40mm environ</t>
  </si>
  <si>
    <t xml:space="preserve">ASSIETTE PILLENIUM REGITHERMIE BASE CARREE 170 X 170 </t>
  </si>
  <si>
    <t>170X170XH.30 MM environ
Poids = 0,530 kg maximum</t>
  </si>
  <si>
    <t xml:space="preserve">COUVRE ASSIETTE POLYAMIDE pour ASSIETTE PILLENIUM REGITHERMIE BASE CARREE </t>
  </si>
  <si>
    <t>182X182XH.45 MM environ</t>
  </si>
  <si>
    <t>ASSIETTE PILLENIUM REGITHERMIE BASE CARREE 210X210</t>
  </si>
  <si>
    <t>Dimensions : 210 x 210 x h.23 MM environ</t>
  </si>
  <si>
    <t>ASSIETTES CARREES</t>
  </si>
  <si>
    <t>ASSIETTE PLATE CARREE Type "MATCH" ou équivalent en porcelaine de restauration</t>
  </si>
  <si>
    <t>135 X 135 X H.18 MM environ</t>
  </si>
  <si>
    <t>155 x 155 MM environ</t>
  </si>
  <si>
    <t>ART DE LA TABLE - VAISSELLE</t>
  </si>
  <si>
    <t>BOL A ANSES  RIGIDE 50 CL</t>
  </si>
  <si>
    <t>Bol à anses en Polypropylène Type "GILAC" ou équivalent  - Température d'utilisation : - 20°C / + 90 °C</t>
  </si>
  <si>
    <t xml:space="preserve">BOL EMPILABLE AVEC TALON 52 CL  </t>
  </si>
  <si>
    <t xml:space="preserve">BLANC en Arcopal AVEC TALON et rebords en reliefs pour favoriser la prise en main. Résistant au passage en tunnel de lavage, convient au choc en chariot à niveau constant </t>
  </si>
  <si>
    <t xml:space="preserve">BOL EMPILABLE 45 CL  </t>
  </si>
  <si>
    <t>BLANC en Mélaminé incassable. Résistant au passage en tunnel de lavage, convient au choc en chariot à niveau constant</t>
  </si>
  <si>
    <t>Contenance 45 CL environ</t>
  </si>
  <si>
    <t>BOL DEJEUNER BORDS DECORES D 132</t>
  </si>
  <si>
    <t>CARAFE EN VERRE TREMPE 1L</t>
  </si>
  <si>
    <t>Carafe en VERRE Type "FLUID" ou équivalent en ARCOROC avec une prise en main facile lors du service.
Sa base doit être lourde pour une meilleure stabilité sur la table ou lors du transport sur plateau.
Bouchon carafe en OPTION</t>
  </si>
  <si>
    <t>Contenance 1L - H.265 MM environ</t>
  </si>
  <si>
    <t>BOUCHON POUR CARAFE EN VERRE 1 L</t>
  </si>
  <si>
    <t>Diamètre: 7 cm
Hauteur: 3.9 cm</t>
  </si>
  <si>
    <t>CARAFON EN VERRE 1L</t>
  </si>
  <si>
    <t>Carafe en VERRE pour le service de l'eau et du jus. Résistante au passage en tunnel de lavage</t>
  </si>
  <si>
    <t>Contenance 1L et Ø.119MM HT.203MM environ</t>
  </si>
  <si>
    <t>CARAFON EN VERRE 50 CL</t>
  </si>
  <si>
    <t>Contenance 50 CL et Ø.96MM HT.164MM environ</t>
  </si>
  <si>
    <t>CARAFON EN VERRE 25 CL</t>
  </si>
  <si>
    <t>Contenance 25 CL ET Ø.78MM H.132MM environ</t>
  </si>
  <si>
    <t>COUPELLE RONDE RESTAURANT UNIE 11 CL </t>
  </si>
  <si>
    <t>Blanche en ARCOPAL - Service type crudités - Résistante au passage en tunnel de lavage</t>
  </si>
  <si>
    <t>Ø120 X H26 MM environ</t>
  </si>
  <si>
    <t>COUPELLE CARRE 15 CL</t>
  </si>
  <si>
    <t>Coupelle carré empilable Type "DURALEX" ou équivalent - Contenance 15 cl - Coloris Transparent
Passe au lave vaisselle</t>
  </si>
  <si>
    <t>Dimensions 90x90x39 mm environ</t>
  </si>
  <si>
    <t>COUTEAU A STEAK</t>
  </si>
  <si>
    <t>Lame 12 cm + ou - 5%</t>
  </si>
  <si>
    <t>COUTEAU A STEAK BOUT ROND</t>
  </si>
  <si>
    <t>Manche noir avec 2 rivets - Lame en inox avec bout rond</t>
  </si>
  <si>
    <t>Longueur 20,8 CM environ</t>
  </si>
  <si>
    <t>COUTEAU DE TABLE UNI</t>
  </si>
  <si>
    <t xml:space="preserve">INOX 18% - Uni standard - monobloc cranté - </t>
  </si>
  <si>
    <t>Longueur 220 mm environ</t>
  </si>
  <si>
    <t>CUILLERE DE TABLE A CAFE UNI</t>
  </si>
  <si>
    <t>INOX 18% - Uni standard</t>
  </si>
  <si>
    <t>épaisseur 1 mm - Longueur 133 mm environ</t>
  </si>
  <si>
    <t>CUILLERE DE TABLE A POTAGE</t>
  </si>
  <si>
    <t>Longueur 200 mm environ</t>
  </si>
  <si>
    <t>FOURCHETTE DE TABLE UNI</t>
  </si>
  <si>
    <t>GOBELET EN VERRE 9 CL</t>
  </si>
  <si>
    <t>VERRE TREMPE TRANSPARENT- TYPE "GIGOGNE" ou équivalent - empilables - Résistante au passage en tunnel de lavage</t>
  </si>
  <si>
    <t>GOBELET EN VERRE 16 CL</t>
  </si>
  <si>
    <t>VERRE TREMPE TRANSPARENT- TYPE "NORVEGE" ou équivalent - empilables - Résistante au passage en tunnel de lavage</t>
  </si>
  <si>
    <t>Contenance 16 CL  Ø 6.5 CM HT 8.2 CM + ou - 5%</t>
  </si>
  <si>
    <t>GOBELET EN VERRE 18 CL</t>
  </si>
  <si>
    <t>VERRE TREMPE TRANSPARENT- TYPE "CAMPUS" ou équivalent - empilables - Résistante au passage en tunnel de lavage</t>
  </si>
  <si>
    <t>GOBELET EN VERRE 22 CL</t>
  </si>
  <si>
    <t>VERRE TREMPE TRANSPARENT- TYPE "CHIQUITO BODEGA" ou équivalent - empilables - Résistante au passage en tunnel de lavage</t>
  </si>
  <si>
    <t>GOBELET VERRE 30 CL</t>
  </si>
  <si>
    <t>VERRE TREMPE TRANSPARENT- TYPE "ISLANDE" ou équivalent - empilables - Résistante au passage en tunnel de lavage</t>
  </si>
  <si>
    <t>GOBELET EN VERRE 32 CL FORME BASSE</t>
  </si>
  <si>
    <t>GOBELET EN PLASTIQUE TRANSLUCIDE 16 CL</t>
  </si>
  <si>
    <t>PLASTIQUE COPOLYESTER TRANSLUCIDE Empilables - Résistante au passage en tunnel de lavage Sans Bisphénol A. Passe au micro-onde et au lave-vaisselle.</t>
  </si>
  <si>
    <t>Contenance 16 CL  Ø.63 MM H.85 MM + ou - 5%</t>
  </si>
  <si>
    <t>GOBELET EN PLASTIQUE BLEU 20 CL BLEU</t>
  </si>
  <si>
    <t>GOBELET EN PLASTIQUE DUR 22 CL</t>
  </si>
  <si>
    <t>PLASTIQUE DUR REUTILISABLE - TYPE "GILAC" ou équivalent - empilables - Résistante au passage en tunnel de lavage</t>
  </si>
  <si>
    <t>GOBELET EN PLASTIQUE STRIE 25 CL</t>
  </si>
  <si>
    <t xml:space="preserve">Gobelet en plastique du réutilisable de couleur mandarine ou verte strié </t>
  </si>
  <si>
    <t>PICHET AVEC ANSE TYPE "BROC ARC" ou équivalent 50 CL</t>
  </si>
  <si>
    <t>Pichet avec anse et bec verseur en arcoroc.
Hauteur: 14.6 cm environ
Dimensions: 100 mm x 145mm x320g environ</t>
  </si>
  <si>
    <t>Contenance 50 CL + ou - 5%</t>
  </si>
  <si>
    <t>PICHET TRANSPARENT 1L TRANSPARENT</t>
  </si>
  <si>
    <t>Contenance 1 L  + ou - 5%</t>
  </si>
  <si>
    <t>PICHET TRANSPARENT 1L JAUNE</t>
  </si>
  <si>
    <t>Contenance 1L  + ou - 5%</t>
  </si>
  <si>
    <t>PICHET TRANSPARENT 1L VERT</t>
  </si>
  <si>
    <t>PICHET TRANSPARENT 1L FRAMBOISE OU ROSE OU VIOLET</t>
  </si>
  <si>
    <t>COUVERCLE POUR PICHET 1L</t>
  </si>
  <si>
    <t>PICHET TRANSPARENT 1,5L VERT Type "SAINT ROMAIN" ou équivalent</t>
  </si>
  <si>
    <t>Contenance 1,5L + ou - 5%
Dimensions: Ø.120 x h.193 mm</t>
  </si>
  <si>
    <t>PICHET TRANSPARENT 1,5L BLEU Type "SAINT ROMAIN" ou équivalent</t>
  </si>
  <si>
    <t>PICHET TRANSPARENT 1,5L ORANGE Type "SAINT ROMAIN" ou équivalent</t>
  </si>
  <si>
    <t>PICHET TRANSPARENT 1,5L JAUNE Type "SAINT ROMAIN" ou équivalent</t>
  </si>
  <si>
    <t>COUVERCLE POUR PICHET 1,5L Type "SAINT ROMAIN" ou équivalent</t>
  </si>
  <si>
    <t>TOUT INOX OU ACIER INOXYDABLE - bouchon filtrant</t>
  </si>
  <si>
    <t>Contenance 1,5L  + ou - 5%</t>
  </si>
  <si>
    <t>RAMEQUIN A COTES 10/13CL</t>
  </si>
  <si>
    <t>Ø 85MM - hauteur 40mm - Contenance 10/13CL environ</t>
  </si>
  <si>
    <t xml:space="preserve">RAVIER CARRE 20 CL </t>
  </si>
  <si>
    <t>Ravier en Porcelaine BLANCHE Type "CAFETERIA" ou équivalent</t>
  </si>
  <si>
    <t>Ø 110x110x35mm 20 CL environ</t>
  </si>
  <si>
    <t>SOUCOUPE D.135 mm DECOREE</t>
  </si>
  <si>
    <t>Soucoupe avec liseré de couleur turquoise en porcelaine - Doit passer au lave-vaisselle et micro-ondes</t>
  </si>
  <si>
    <t>Ø 135 mm  + ou - 5%</t>
  </si>
  <si>
    <t>SOUS TASSE CAFE / THE D.112 mm</t>
  </si>
  <si>
    <t>Soucoupe BLANCHE  en verre trempé, type "ARCOROC" ou équivalent - Empilable</t>
  </si>
  <si>
    <t>Ø 112 mm  + ou - 5%</t>
  </si>
  <si>
    <t>SOUS TASSE CAFE / THE D.136 mm</t>
  </si>
  <si>
    <t>Soucoupe BLANCHE  en Porcelaine, type "UNIVERSAL" ou équivalent - Empilable</t>
  </si>
  <si>
    <t>Ø 136 mm + ou - 5%</t>
  </si>
  <si>
    <t>SOUS TASSE DEJEUNER D.140 mm</t>
  </si>
  <si>
    <t>Ø 140 mm + ou - 5%</t>
  </si>
  <si>
    <t>SOUS TASSE DEJEUNER D.160 mm</t>
  </si>
  <si>
    <t>Ø 160 mm + ou - 5%</t>
  </si>
  <si>
    <t>TASSE  CAFE / THE 14 CL</t>
  </si>
  <si>
    <t>BLANCHE  en verre trempé, type "ARCOROC" ou équivalent - Empilable</t>
  </si>
  <si>
    <t>Contenance 14 CL  + ou - 5%</t>
  </si>
  <si>
    <t>TASSE CAFE / THE 15 CL</t>
  </si>
  <si>
    <t>BLANCHE en porcelaine Type "UNIVERSAL" ou équivalent - Empilable</t>
  </si>
  <si>
    <t>Contenance 15 CL  + ou - 5%</t>
  </si>
  <si>
    <t>TASSE  CAFE / THE 19 CL</t>
  </si>
  <si>
    <t>Contenance 19CL  + ou - 5%</t>
  </si>
  <si>
    <t>TASSE A THE BORDS DECORES 19 CL</t>
  </si>
  <si>
    <t>Contenance 19 CL + ou - 5%</t>
  </si>
  <si>
    <t>TASSE DEJEUNER 25 CL</t>
  </si>
  <si>
    <t>Contenance 25CL  + ou - 5%</t>
  </si>
  <si>
    <t>TASSE DEJEUNER 28 CL</t>
  </si>
  <si>
    <t>BLANCHE Type "AROROC" ou équivalent - en verre trempé - Empilable</t>
  </si>
  <si>
    <t>TASSE  DEJEUNER 28 CL</t>
  </si>
  <si>
    <t>BLANCHE Type "UNIVERSAL" ou équivalent - en porcelaine - Empilable</t>
  </si>
  <si>
    <t xml:space="preserve">THEIERE </t>
  </si>
  <si>
    <t>BLANCHE en Porcelaine. Résistante aux lavages, convient au choc en chariot à niveau constant</t>
  </si>
  <si>
    <t>Verre à pied en verre trempé Type "AMELIA ARCOROC" ou équivalent  - Passe au lave-vaisselle et au micro-ondes. Empilable </t>
  </si>
  <si>
    <t xml:space="preserve">VERRE BALLON  19 CL </t>
  </si>
  <si>
    <r>
      <t>ASSIETTE CREUSE</t>
    </r>
    <r>
      <rPr>
        <sz val="11"/>
        <color rgb="FF00B050"/>
        <rFont val="Arial Narrow"/>
        <family val="2"/>
      </rPr>
      <t xml:space="preserve"> EN ARCOPAL</t>
    </r>
    <r>
      <rPr>
        <sz val="11"/>
        <color theme="1"/>
        <rFont val="Arial Narrow"/>
        <family val="2"/>
      </rPr>
      <t xml:space="preserve"> D 210 </t>
    </r>
  </si>
  <si>
    <r>
      <t xml:space="preserve">ASSIETTE CREUSE BORDS DECORES </t>
    </r>
    <r>
      <rPr>
        <sz val="11"/>
        <color rgb="FF00B050"/>
        <rFont val="Arial Narrow"/>
        <family val="2"/>
      </rPr>
      <t>EN ARCOPAL</t>
    </r>
    <r>
      <rPr>
        <sz val="11"/>
        <color theme="1"/>
        <rFont val="Arial Narrow"/>
        <family val="2"/>
      </rPr>
      <t xml:space="preserve"> D225</t>
    </r>
  </si>
  <si>
    <r>
      <t>ASSIETTE CREUSE</t>
    </r>
    <r>
      <rPr>
        <sz val="11"/>
        <color theme="5" tint="-0.249977111117893"/>
        <rFont val="Arial Narrow"/>
        <family val="2"/>
      </rPr>
      <t xml:space="preserve"> EN PORCELAINE DE RESTAURATION</t>
    </r>
    <r>
      <rPr>
        <sz val="11"/>
        <color theme="1"/>
        <rFont val="Arial Narrow"/>
        <family val="2"/>
      </rPr>
      <t xml:space="preserve"> D 220</t>
    </r>
  </si>
  <si>
    <r>
      <t xml:space="preserve">ASSIETTE PLATE BLANCHE </t>
    </r>
    <r>
      <rPr>
        <sz val="11"/>
        <color rgb="FF00B050"/>
        <rFont val="Arial Narrow"/>
        <family val="2"/>
      </rPr>
      <t xml:space="preserve">EN ARCOPAL </t>
    </r>
    <r>
      <rPr>
        <sz val="11"/>
        <color theme="1"/>
        <rFont val="Arial Narrow"/>
        <family val="2"/>
      </rPr>
      <t>D 155</t>
    </r>
  </si>
  <si>
    <r>
      <t xml:space="preserve">ASSIETTE PLATE A DESSERT </t>
    </r>
    <r>
      <rPr>
        <sz val="11"/>
        <color rgb="FF00B050"/>
        <rFont val="Arial Narrow"/>
        <family val="2"/>
      </rPr>
      <t>EN ARCOPAL</t>
    </r>
    <r>
      <rPr>
        <sz val="11"/>
        <color theme="1"/>
        <rFont val="Arial Narrow"/>
        <family val="2"/>
      </rPr>
      <t xml:space="preserve"> D 190</t>
    </r>
  </si>
  <si>
    <r>
      <t xml:space="preserve">ASSIETTE PLATE BLANCHE </t>
    </r>
    <r>
      <rPr>
        <sz val="11"/>
        <color theme="5" tint="-0.249977111117893"/>
        <rFont val="Arial Narrow"/>
        <family val="2"/>
      </rPr>
      <t>EN PORCELAINE DE RESTAURATION</t>
    </r>
    <r>
      <rPr>
        <sz val="11"/>
        <color theme="1"/>
        <rFont val="Arial Narrow"/>
        <family val="2"/>
      </rPr>
      <t xml:space="preserve"> D 150</t>
    </r>
  </si>
  <si>
    <r>
      <t xml:space="preserve">ASSIETTE PLATE BLANCHE </t>
    </r>
    <r>
      <rPr>
        <sz val="11"/>
        <color theme="5" tint="-0.249977111117893"/>
        <rFont val="Arial Narrow"/>
        <family val="2"/>
      </rPr>
      <t>EN PORCELAINE DE RESTAURATION</t>
    </r>
    <r>
      <rPr>
        <sz val="11"/>
        <color theme="1"/>
        <rFont val="Arial Narrow"/>
        <family val="2"/>
      </rPr>
      <t xml:space="preserve"> D 170</t>
    </r>
  </si>
  <si>
    <r>
      <t>ASSIETTE PLATE A DESSERT</t>
    </r>
    <r>
      <rPr>
        <sz val="11"/>
        <color theme="5" tint="-0.249977111117893"/>
        <rFont val="Arial Narrow"/>
        <family val="2"/>
      </rPr>
      <t xml:space="preserve"> EN PROCELAINE DE RESTAURATION</t>
    </r>
    <r>
      <rPr>
        <sz val="11"/>
        <color theme="1"/>
        <rFont val="Arial Narrow"/>
        <family val="2"/>
      </rPr>
      <t xml:space="preserve"> D 188</t>
    </r>
  </si>
  <si>
    <r>
      <t xml:space="preserve">ASSIETTE PLATE </t>
    </r>
    <r>
      <rPr>
        <sz val="11"/>
        <color theme="5" tint="-0.249977111117893"/>
        <rFont val="Arial Narrow"/>
        <family val="2"/>
      </rPr>
      <t xml:space="preserve">EN PROCELAINE DE RESTAURATION </t>
    </r>
    <r>
      <rPr>
        <sz val="11"/>
        <color theme="1"/>
        <rFont val="Arial Narrow"/>
        <family val="2"/>
      </rPr>
      <t>D 220</t>
    </r>
  </si>
  <si>
    <r>
      <t>ASSIETTE PLATE</t>
    </r>
    <r>
      <rPr>
        <sz val="11"/>
        <color theme="5" tint="-0.249977111117893"/>
        <rFont val="Arial Narrow"/>
        <family val="2"/>
      </rPr>
      <t xml:space="preserve"> EN PROCELAINE DE RESTAURATION </t>
    </r>
    <r>
      <rPr>
        <sz val="11"/>
        <color theme="1"/>
        <rFont val="Arial Narrow"/>
        <family val="2"/>
      </rPr>
      <t>D225</t>
    </r>
  </si>
  <si>
    <r>
      <t xml:space="preserve">ASSIETTE PLATE </t>
    </r>
    <r>
      <rPr>
        <sz val="11"/>
        <color theme="5" tint="-0.249977111117893"/>
        <rFont val="Arial Narrow"/>
        <family val="2"/>
      </rPr>
      <t xml:space="preserve">EN PROCELAINE DE RESTAURATION </t>
    </r>
    <r>
      <rPr>
        <sz val="11"/>
        <color theme="1"/>
        <rFont val="Arial Narrow"/>
        <family val="2"/>
      </rPr>
      <t>D245</t>
    </r>
  </si>
  <si>
    <r>
      <t xml:space="preserve">ASSIETTE PLATE </t>
    </r>
    <r>
      <rPr>
        <sz val="11"/>
        <color theme="5" tint="-0.249977111117893"/>
        <rFont val="Arial Narrow"/>
        <family val="2"/>
      </rPr>
      <t>EN PROCELAINE DE RESTAURATION</t>
    </r>
    <r>
      <rPr>
        <sz val="11"/>
        <color theme="1"/>
        <rFont val="Arial Narrow"/>
        <family val="2"/>
      </rPr>
      <t xml:space="preserve"> D245</t>
    </r>
  </si>
  <si>
    <r>
      <t xml:space="preserve">ASSIETTE PLATE A STEACK </t>
    </r>
    <r>
      <rPr>
        <sz val="11"/>
        <color theme="5" tint="-0.249977111117893"/>
        <rFont val="Arial Narrow"/>
        <family val="2"/>
      </rPr>
      <t>EN PROCELAINE DE RESTAURATION</t>
    </r>
    <r>
      <rPr>
        <sz val="11"/>
        <color theme="1"/>
        <rFont val="Arial Narrow"/>
        <family val="2"/>
      </rPr>
      <t xml:space="preserve"> D300</t>
    </r>
  </si>
  <si>
    <r>
      <t>ASSIETTE PLATE</t>
    </r>
    <r>
      <rPr>
        <sz val="11"/>
        <color rgb="FF00B050"/>
        <rFont val="Arial Narrow"/>
        <family val="2"/>
      </rPr>
      <t xml:space="preserve"> EN ARCOPAL</t>
    </r>
    <r>
      <rPr>
        <sz val="11"/>
        <color theme="1"/>
        <rFont val="Arial Narrow"/>
        <family val="2"/>
      </rPr>
      <t xml:space="preserve"> BORDS EN RELIEFS D 235</t>
    </r>
  </si>
  <si>
    <r>
      <t xml:space="preserve">ASSIETTE PLATE BORDS DECORES </t>
    </r>
    <r>
      <rPr>
        <sz val="11"/>
        <color rgb="FF00B050"/>
        <rFont val="Arial Narrow"/>
        <family val="2"/>
      </rPr>
      <t xml:space="preserve">EN ARCOPAL </t>
    </r>
    <r>
      <rPr>
        <sz val="11"/>
        <color theme="1"/>
        <rFont val="Arial Narrow"/>
        <family val="2"/>
      </rPr>
      <t>D235</t>
    </r>
  </si>
  <si>
    <r>
      <t xml:space="preserve">ASSIETTE PLATE CARREE </t>
    </r>
    <r>
      <rPr>
        <sz val="11"/>
        <color theme="5" tint="-0.249977111117893"/>
        <rFont val="Arial Narrow"/>
        <family val="2"/>
      </rPr>
      <t>EN PORCELAINE DE RESTAURATION</t>
    </r>
    <r>
      <rPr>
        <sz val="11"/>
        <color theme="1"/>
        <rFont val="Arial Narrow"/>
        <family val="2"/>
      </rPr>
      <t xml:space="preserve"> 135X135</t>
    </r>
  </si>
  <si>
    <r>
      <t xml:space="preserve">ASSIETTE PLATE A DESSERT CARREE </t>
    </r>
    <r>
      <rPr>
        <sz val="11"/>
        <color theme="5" tint="-0.249977111117893"/>
        <rFont val="Arial Narrow"/>
        <family val="2"/>
      </rPr>
      <t xml:space="preserve">EN PORCELAINE DE RESTAURATION </t>
    </r>
    <r>
      <rPr>
        <sz val="11"/>
        <color theme="1"/>
        <rFont val="Arial Narrow"/>
        <family val="2"/>
      </rPr>
      <t>155X155</t>
    </r>
  </si>
  <si>
    <t>LOT 2 - ARTICLES DE CUISINE ET PETIT MATERIEL DE RESTAURATION</t>
  </si>
  <si>
    <t xml:space="preserve">Bac à couverts </t>
  </si>
  <si>
    <t>Accessoire pour casier de lavage
Polypropylène - 8 compartiments
Capacité d'environ 200 à 250 couverts</t>
  </si>
  <si>
    <t>Bac à couverts avec 4 compartiments avec couvercle en Polypropylène - Résistant au lave-vaisselle.</t>
  </si>
  <si>
    <t>Dimensions
HAUTEUR 90 mm
LARGEUR 300 mm
LONGUEUR 530 mm</t>
  </si>
  <si>
    <t>Bac de décongélation</t>
  </si>
  <si>
    <t>Bac rectangulaire plat de contenance de 8 L BLANC en Polyéthylène.
avec grille permettant de séparer les eaux de décongélation du produit à décongeler.
Emboitable et empilable avec couvercle.</t>
  </si>
  <si>
    <t>BAC DE PRÉSENTATION POUR BUFFET</t>
  </si>
  <si>
    <t>GRES NOIR</t>
  </si>
  <si>
    <t xml:space="preserve">BAC GASTRONORMES  GN1/2 </t>
  </si>
  <si>
    <t>MELAMINE JAUNE</t>
  </si>
  <si>
    <t>MELAMINE NOIR</t>
  </si>
  <si>
    <t>MELAMINE ROUGE</t>
  </si>
  <si>
    <t xml:space="preserve">BAC GASTRONORMES GN 1/1 </t>
  </si>
  <si>
    <t>Bac gastronorme en copolyester fumé type "ALTO" ou équivalent. Résistent à des températures de -40°C à +76°C - Résistant au lave-vaisselle.
Sans bisphénol A</t>
  </si>
  <si>
    <t>Profondeur 15 CM - H 15 CM - 1,8 L</t>
  </si>
  <si>
    <t>BAC GASTRONORMES GN 1/4</t>
  </si>
  <si>
    <t>Bac copolyester GN1/4</t>
  </si>
  <si>
    <t>Dimensions 265x162 mm</t>
  </si>
  <si>
    <t xml:space="preserve">BAC GASTRONORMES GN1/4 </t>
  </si>
  <si>
    <t>BAC GASTRONORMES en inox</t>
  </si>
  <si>
    <t>BAC GASTRONORME GN 1/6</t>
  </si>
  <si>
    <t>BAC GASTRONORME PLEIN INOX - SANS ANSE. Empilage sans blocage</t>
  </si>
  <si>
    <t>PROFONDEUR 15 CM</t>
  </si>
  <si>
    <t>BAC RECTON GN 1/2 290 CL</t>
  </si>
  <si>
    <t>Céramique NOIR - Passe au four, micro-onde et bain-marie</t>
  </si>
  <si>
    <t>Céramique ROUGE - Passe au four, micro-onde et bain-marie</t>
  </si>
  <si>
    <t xml:space="preserve">Casier de lavage 36 cases pour verre style "CAMPUS" ou équivalent </t>
  </si>
  <si>
    <t>Copolymère - 36 compartiments hexagonales + ou - 5 % pouvant contenir des verres d'un diamètre de 70 mm maximum,  ouvert permet un lavage et un séchage</t>
  </si>
  <si>
    <t>Casier de lavage ouvert pour assiettes</t>
  </si>
  <si>
    <t>Polypropylène - Couleur gris - Permet de placer les assiettes ordinaires dans un sens et, dans l'autre sens, les assiettes creuses, bols et cloches. Séchage rapide et efficace. Les bols et assiettes sont solidement maintenus par des plots résistants.</t>
  </si>
  <si>
    <t>Dimensions 500 X 500 X 101 MM + ou - 5 %</t>
  </si>
  <si>
    <t xml:space="preserve">Casier de lavage ouvert grand plateau </t>
  </si>
  <si>
    <t>Polypropylène - Couleur gris - Permet de ranger les plateaux de service ou bien les plaques GN1/1
Capacité : 9 plateaux en position verticale</t>
  </si>
  <si>
    <t xml:space="preserve">CASSEROLE </t>
  </si>
  <si>
    <t>Acier inox 18/10 avec fond triple type "sandwich" - Compatible tous feux y compris induction - Poignée soft touch anti glisse</t>
  </si>
  <si>
    <t>Ø 16 cm - Capacité 1.5 L</t>
  </si>
  <si>
    <t>Ø 18 cm - Capacité 2 L</t>
  </si>
  <si>
    <t>Ø 20 cm - Capacité 2,5 L</t>
  </si>
  <si>
    <t>Ø 16 cm - Capacité 1,6 L</t>
  </si>
  <si>
    <t>CLOCHE COPOLYESTER Ø.254</t>
  </si>
  <si>
    <t>Copolyester transparent - Pour assiette ø 230 à 250 mm - Tenue en température  +90°C
Passage au micro-ondes et lave-vaisselle.</t>
  </si>
  <si>
    <t xml:space="preserve">Ø.254 X H.65 MM </t>
  </si>
  <si>
    <t>CLOCHE COPOLYESTER Ø.270/280</t>
  </si>
  <si>
    <t>Copolyester transparent - Pour assiette ø 270 à 280 mm - Tenue en température  +90°C
Passage au micro-ondes et lave-vaisselle.</t>
  </si>
  <si>
    <t xml:space="preserve"> Ø.270/280 MM</t>
  </si>
  <si>
    <t>CLOCHE POLYAMIDE TRANSPARENTE Ø.234</t>
  </si>
  <si>
    <t>Polyamide transparent - Pour assiette Ø.230 mm.
Polymère transparent DE COLORIS VERTE OU BLEUE Résistant jusqu'a 150°C. Utilisation micro-ondes, four air pulsé, thermo-contact sur assiettes, convient au passage en tunnel de lavage</t>
  </si>
  <si>
    <t>Ø.234 MM HT 43 MM</t>
  </si>
  <si>
    <t xml:space="preserve">Corbeille à fruits </t>
  </si>
  <si>
    <t>CORBEILLE EN FIL MÉTAL LAQUÉ NOIRE</t>
  </si>
  <si>
    <t>Ø 31 HAUTEUR 14-16 cm environ</t>
  </si>
  <si>
    <t>Corbeille à pain</t>
  </si>
  <si>
    <t>Acier inox 18/10 effet CANNELE - Passage au lave vaisselle garantie</t>
  </si>
  <si>
    <t xml:space="preserve">Corbeille à pain </t>
  </si>
  <si>
    <t>Corbeille à pain en POLYPROPYLENE</t>
  </si>
  <si>
    <t>Socle en fonte d'aluminium
Fils en acier inoxydable</t>
  </si>
  <si>
    <t xml:space="preserve">COUTEAU A PAIN A SCIE </t>
  </si>
  <si>
    <t>Lame en inox - manche en polypropylène. Idéal pour couper du pain fréquemment - Garantie lave-vaisselle</t>
  </si>
  <si>
    <t>Lame 19 CM environ</t>
  </si>
  <si>
    <t>COUTEAU A PAIN A SCIE Bout rond</t>
  </si>
  <si>
    <t>Lame en inox - manche en polypropylène. Idéal pour couper du pain fréquemment et OBLIGATOIREMENT à bout rond - Garantie lave-vaisselle</t>
  </si>
  <si>
    <t xml:space="preserve">Couteau de cuisine </t>
  </si>
  <si>
    <t>Acier inoxydable avec manche ergonomique Type "ARCOS" ou équivalent</t>
  </si>
  <si>
    <t>Lame 20 CM environ</t>
  </si>
  <si>
    <t>Lame 25 CM environ</t>
  </si>
  <si>
    <t>Couteau de cuisine - Eminceur</t>
  </si>
  <si>
    <t>Lame en acier inoxydable - Type "MAFTER" ou équivalent</t>
  </si>
  <si>
    <t>Couteau office Lame 9 CM</t>
  </si>
  <si>
    <t>Lame INOX 90 mm Manche en polypropylène Passe au lave-vaisselle - Doit être léger</t>
  </si>
  <si>
    <t>Lame 9 cm environ</t>
  </si>
  <si>
    <t>Couteau office Lame 10 CM</t>
  </si>
  <si>
    <t>Lame INOX 100 mm Manche en polypropylène bleu si possible - Passe au lave-vaisselle - Doit être léger de Type "ARCOS" ou équivalent</t>
  </si>
  <si>
    <t>Lame 10 cm environ</t>
  </si>
  <si>
    <t>Couteau office Lame 11 CM</t>
  </si>
  <si>
    <t>Lame INOX 110 mm Résiste au lave vaisselle</t>
  </si>
  <si>
    <t>Lame 11cm environ</t>
  </si>
  <si>
    <t xml:space="preserve">Couvercle BAC GASTRONORMES GN 1/1 </t>
  </si>
  <si>
    <t>Couvercle copolyester GN1/4</t>
  </si>
  <si>
    <t>Couvercle GN 1/6 inox</t>
  </si>
  <si>
    <t>Couvercle casserole</t>
  </si>
  <si>
    <t>En acier inoxydable épais Type "EXCELLENCE" ou équivalent - Poignet « froides » en tube d'acier inoxydable - Préhension sans risque de brûlure</t>
  </si>
  <si>
    <t>Ø 32 CM</t>
  </si>
  <si>
    <t xml:space="preserve">Cuillère à ragout </t>
  </si>
  <si>
    <t>En acier inoxydable extra fort monobloc - Large crochet de suspension et Long manche protégeant de la chaleur - cuillère de côté</t>
  </si>
  <si>
    <t>Longueur 37 CM + ou - 5%</t>
  </si>
  <si>
    <t>Cuillère de service</t>
  </si>
  <si>
    <t xml:space="preserve">Cuillère de service en acier inoxydable pleine </t>
  </si>
  <si>
    <t>Longueur 25 CM</t>
  </si>
  <si>
    <t xml:space="preserve">Cuillère de service en acier inoxydable perforée manche noir  </t>
  </si>
  <si>
    <t>Longueur 33 CM</t>
  </si>
  <si>
    <t>Ecumoire en inox</t>
  </si>
  <si>
    <t>En acier inoxydable monobloc - Large crochet de suspension et long manche protégeant de la chaleur</t>
  </si>
  <si>
    <t>Longueur 38,5 CM</t>
  </si>
  <si>
    <t>Eplucheur</t>
  </si>
  <si>
    <t>EPLUCHEUR INOX</t>
  </si>
  <si>
    <t>Lame 6 CM + ou - 5%</t>
  </si>
  <si>
    <t>FEUTRE EFFAÇABLE BLANC</t>
  </si>
  <si>
    <t>Feutre Compatible avec le plastique et le verre - Effaçable à l'eau</t>
  </si>
  <si>
    <t>Epaisseur pointe 2-6mm</t>
  </si>
  <si>
    <t>Fouet  professionnel 50cm</t>
  </si>
  <si>
    <t>Fouet en inox - Manche isolant de la chaleur pour une prise en main parfaite sans risque de brûlure</t>
  </si>
  <si>
    <t>Longueur 50 CM</t>
  </si>
  <si>
    <t>Fouet  professionnel 35cm</t>
  </si>
  <si>
    <t>Longueur 35 CM</t>
  </si>
  <si>
    <t xml:space="preserve">GANTS ANTI-CHALEUR </t>
  </si>
  <si>
    <t>Moufles de protection thermique cuir Utilisable jusqu'à +250°C pendant 15 secondes
Conformes aux normes EN420, EN 388:2016 et EN407</t>
  </si>
  <si>
    <t>S/L</t>
  </si>
  <si>
    <t>GODET A COUVERTS CARRE</t>
  </si>
  <si>
    <t>GODET A COUVERTS CARRE POLYPROPYLENE</t>
  </si>
  <si>
    <t>Grattoir à manche + 10 lames</t>
  </si>
  <si>
    <t xml:space="preserve">Entretien grills et planchas </t>
  </si>
  <si>
    <t>Lames 25 cm</t>
  </si>
  <si>
    <t xml:space="preserve">HOUSSE JETABLE ECHELLE GN1/1 </t>
  </si>
  <si>
    <t>HOUSSE JETABLE ECHELLE GN1/1 15 MICRONS prédécoupées haute densité - Qualité alimentaire.</t>
  </si>
  <si>
    <t xml:space="preserve">HOUSSE JETABLE POLYETHYLENE GN2/1 </t>
  </si>
  <si>
    <t>HOUSSE JETABLE POLYETHYLENE 20 MICRONS GN2/1 Haute densité.
Qualité alimentaire. Prédécoupées, pour échelle GN2/1 et pâtissière 600x400. Diamètre du mandrin souhaité 6.7 cm.</t>
  </si>
  <si>
    <t>740 x (2x355 soufflet)x 1800 mm</t>
  </si>
  <si>
    <t>Mouflette ANTI-CHALEUR en silicone</t>
  </si>
  <si>
    <t>TAILLE: 15 CM X 17 CM</t>
  </si>
  <si>
    <t>Acier inoxydable - Fonctionnement semi-automatique - Type "MONOPOL" ou équivalent</t>
  </si>
  <si>
    <t xml:space="preserve">Panière ronde </t>
  </si>
  <si>
    <t>Ø 200 x h130 mm</t>
  </si>
  <si>
    <t>PASSOIRE</t>
  </si>
  <si>
    <t>Passoire en polypropylène - Facile d'entretien</t>
  </si>
  <si>
    <t>PASSE BOUILLON</t>
  </si>
  <si>
    <t>Passe bouillon en inox</t>
  </si>
  <si>
    <t>Ø 22 CM</t>
  </si>
  <si>
    <t>Passoire chinois</t>
  </si>
  <si>
    <t>Passoire chinois Argent acier inoxydable - Type "LASCOR" ou équivalent</t>
  </si>
  <si>
    <t>Passoire conique 2 anses fond cercle</t>
  </si>
  <si>
    <t>Passoire conique Inox</t>
  </si>
  <si>
    <t>Ø 36 cm + ou - 5%</t>
  </si>
  <si>
    <t xml:space="preserve">PASSOIRE TOILE DOUBLE RENFORT </t>
  </si>
  <si>
    <t xml:space="preserve">Passoire renforcée en acier inoxydable - Double renfort latéral et crochets de fixation </t>
  </si>
  <si>
    <t>Ø 26 cm</t>
  </si>
  <si>
    <t>PELLE SOUPLE INOX</t>
  </si>
  <si>
    <t>En acier inoxydable - Surface souple de forme coudée pour servir ou retourner - Passe au lave-vaisselle</t>
  </si>
  <si>
    <t>15 CM + ou - 5 %</t>
  </si>
  <si>
    <t>Pinces de service</t>
  </si>
  <si>
    <t xml:space="preserve">Pinces de service inox </t>
  </si>
  <si>
    <t>24 cm</t>
  </si>
  <si>
    <t>Planche à découper</t>
  </si>
  <si>
    <t>Planche à découper en polyéthylène (tous coloris) - Empilables - Passage au lave vaisselle</t>
  </si>
  <si>
    <t xml:space="preserve">PLANCHE A DECOUPER </t>
  </si>
  <si>
    <t>PLAT A FOUR EN VERRE</t>
  </si>
  <si>
    <t xml:space="preserve">Forme ovale en verre borosilicate Type "PYREX" ou équivalent - Résistant aux chocs thermiques </t>
  </si>
  <si>
    <t>PLAT A FOUR EN PORCELAINE</t>
  </si>
  <si>
    <t xml:space="preserve">Forme ovale PLAT SABOT EMPILABLE en porcelaine </t>
  </si>
  <si>
    <t>Plateau en haut-plastique Type " BEIGOO" ou équivalent - Empilables - Conception du grain à armure rayée pour réduire le glissement  Facile à nettoyer</t>
  </si>
  <si>
    <t>Plateau armé fibre de verre, haute densité, bordure renforcée avec angles aplatis.
Résistant aux températures -40°C à + 90°C.</t>
  </si>
  <si>
    <t>Ø 26 CM</t>
  </si>
  <si>
    <t>Ø 24 CM</t>
  </si>
  <si>
    <t>Pot à lait blanc en porcelaine</t>
  </si>
  <si>
    <t>Contenance ente 15 et 17 CL</t>
  </si>
  <si>
    <t>Contenance 12 CL</t>
  </si>
  <si>
    <t>Contenance 20 CL</t>
  </si>
  <si>
    <t>Saladier empilable en verre transparent - Type "ARCOROC" ou équivalent</t>
  </si>
  <si>
    <t>Ø 20 CM et contenance entre 180 CL et 159 CL + ou - 5%</t>
  </si>
  <si>
    <t>Ø 23 CM et contenance 290 CL environ + ou - 5%</t>
  </si>
  <si>
    <t xml:space="preserve">Salière / poivrière </t>
  </si>
  <si>
    <t>Salière et poivrière en verre sodocalcique et acier inoxydable - Avec bouchon</t>
  </si>
  <si>
    <t>Contenance environ 60 grammes</t>
  </si>
  <si>
    <t>Spatule de restauration 45 CM</t>
  </si>
  <si>
    <t>Spatule Type "Elvéo" ou équivalent - Haute température - Palette étroite résiste à +260°C</t>
  </si>
  <si>
    <t>Spatule de restauration 25 CM</t>
  </si>
  <si>
    <t>Thermomètre Congélateur / Réfrigérateur extérieur aimanté ou à coller 
Etendue de mesure: -50 à +70°C ( sonde) et -20 à +70°C ( ambiant) environ</t>
  </si>
  <si>
    <t>Thermomètre Congélateur / Réfrigérateur - Gaine - 50°+ 50°</t>
  </si>
  <si>
    <t>Sans mercure F 16.3 .Tout en plastique alimentaire, à liquide. Type "" ou équivalent Spécialement conçu pour congélateur
- Colonne très visible</t>
  </si>
  <si>
    <t>Gradué de -40°C à +50°C
Longueur 18,5 CM environ
+ ou - 15 %</t>
  </si>
  <si>
    <t>Tire bouchon levier métal chromé</t>
  </si>
  <si>
    <t>Tire bouchon décapsuleur à levier en métal chromé</t>
  </si>
  <si>
    <t>Longueur : 17 cm
Largeur : 6 cm</t>
  </si>
  <si>
    <r>
      <t>Cloche pour demi-assiette en</t>
    </r>
    <r>
      <rPr>
        <b/>
        <sz val="11"/>
        <color rgb="FFFF0000"/>
        <rFont val="Arial Narrow"/>
        <family val="2"/>
      </rPr>
      <t xml:space="preserve"> ligne 19.</t>
    </r>
  </si>
  <si>
    <r>
      <t>Couvercle adaptable aux pichets 1L en copolyester proposés de la</t>
    </r>
    <r>
      <rPr>
        <b/>
        <sz val="11"/>
        <color rgb="FFFF0000"/>
        <rFont val="Arial Narrow"/>
        <family val="2"/>
      </rPr>
      <t xml:space="preserve"> ligne 55 à 58.</t>
    </r>
  </si>
  <si>
    <t>Dimensions : 490X335X80 MM</t>
  </si>
  <si>
    <t>Dimensions 
HAUTEUR 150 mm
LARGEUR 210 mm
LONGUEUR 430 mm</t>
  </si>
  <si>
    <t>Dimensions 320X260 CM</t>
  </si>
  <si>
    <t>Dimensions H 65mm</t>
  </si>
  <si>
    <t>Dimensions H65x265x162mm 1,7L</t>
  </si>
  <si>
    <t>Dimensions 
LARGEUR 260 mm
LONGUEUR 320 mm</t>
  </si>
  <si>
    <t>Dimensions 500*500 mm  HAUTEUR 92 MM environ</t>
  </si>
  <si>
    <t xml:space="preserve">Dimensions 500x500mm - HT.EXT.101MM </t>
  </si>
  <si>
    <t>Dimensions : 26*18 cm</t>
  </si>
  <si>
    <t xml:space="preserve">Dimensions : 34*34CM H10CM </t>
  </si>
  <si>
    <t>Dimensions
LARGEUR 80 mm
LONGUEUR 135 mm</t>
  </si>
  <si>
    <t>Dimensions 10,7X10,7X13,5 CM</t>
  </si>
  <si>
    <t>Dimensions 10 x 22 x 10 CM</t>
  </si>
  <si>
    <t>Dimensions 35 x 25 cm + ou - 5 %</t>
  </si>
  <si>
    <t>Dimensions 45 x 30 cm + ou - 5%</t>
  </si>
  <si>
    <t>Dimensions 35x24cm + ou - 5 %</t>
  </si>
  <si>
    <t>Dimensions 188X118 X HT.40 MM 25 CL + ou - 5 %</t>
  </si>
  <si>
    <t>Dimensions 46 x 36 CM</t>
  </si>
  <si>
    <t>Dimensions 32,5 x 26,5 CM</t>
  </si>
  <si>
    <t>Dimensions 32,5 x 53 CM</t>
  </si>
  <si>
    <t>Dimensions : 32.5 X 26.5 CM</t>
  </si>
  <si>
    <t>Dimensions : 41.5 X 30.5 CM</t>
  </si>
  <si>
    <t>Dimensions : 53 X 32 CM</t>
  </si>
  <si>
    <t>Dimensions : 32,5 x 26.5 CM</t>
  </si>
  <si>
    <t>Dimensions :
Longueur manche : 335mm
Longueur palette : 115mm
Largeur palette : 70mm
+ ou - 5 %</t>
  </si>
  <si>
    <t>Dimensions :
Longueur manche : 170mm
Longueur palette : 83mm
Largeur palette : 52mm
+ ou - 5 %</t>
  </si>
  <si>
    <t>Dimensions :
115X40x22 + ou - 5 %</t>
  </si>
  <si>
    <t>Sonde 15 cm 
Plage de mesure -50+300 °C environ</t>
  </si>
  <si>
    <t>LOT 3 -  VAISSELLE A USAGE UNIQUE RECYCLABLE ET CONSOMMABLES DE RESTAURATION</t>
  </si>
  <si>
    <t xml:space="preserve">AGITATEURS EN BOIS </t>
  </si>
  <si>
    <t xml:space="preserve">Agitateur en bois - Naturellement biodégradables et compostables en boîte distributrice
</t>
  </si>
  <si>
    <t>Boîte distributrice de X1 000 agitateurs souhaité
norme EN 13432</t>
  </si>
  <si>
    <t>ASSIETTE DESSERT UU DIAM 17 CM</t>
  </si>
  <si>
    <t>Assiette ronde en bagasse (fibre de canne à sucre) - Doit résister à l’eau et aux graisses sans se déliter</t>
  </si>
  <si>
    <t>X1 000 Norme 13432</t>
  </si>
  <si>
    <t xml:space="preserve">Ø 17 CM </t>
  </si>
  <si>
    <t xml:space="preserve">ASSIETTE PLATE UU DIAM 22 CM </t>
  </si>
  <si>
    <t>X600 Norme EN 13432</t>
  </si>
  <si>
    <t xml:space="preserve">Ø.22 CM  </t>
  </si>
  <si>
    <t>BARQUETTE UU 200CC</t>
  </si>
  <si>
    <t>Barquette 200 cc transparente en Polystyrène (PS) fond plat pour préparations froides</t>
  </si>
  <si>
    <t>X500</t>
  </si>
  <si>
    <t>Contenance 200 cc
Dimensions article
11,2 x 8,8 x 3,3 cm environ</t>
  </si>
  <si>
    <t>BARQUETTE UU 500CC</t>
  </si>
  <si>
    <t xml:space="preserve">Barquette micro-onde scellable 500 cc transparente en Polystyrène (PS)  fond plat pour préparations chaudes </t>
  </si>
  <si>
    <t>X1600</t>
  </si>
  <si>
    <t>Contenance 500 cc environ</t>
  </si>
  <si>
    <t>BOL BLANC 40 CL</t>
  </si>
  <si>
    <t>Bol en bagasse (fibre de canne à sucre) aux rebords hauts et arrondis 37 CL environ</t>
  </si>
  <si>
    <t>X500 
Norme EN 13432</t>
  </si>
  <si>
    <t>Contenance 40 CL environ
Dimensions : Ø178 x 40,6 mm environ</t>
  </si>
  <si>
    <t>CUILLERE A DESSERT EN BOIS</t>
  </si>
  <si>
    <t>Bois 100% naturel pour yaourts et café</t>
  </si>
  <si>
    <t>X100 
Norme EN 13432</t>
  </si>
  <si>
    <t>CUILLERE A SOUPE EN BOIS</t>
  </si>
  <si>
    <t>Bois 100% naturel pour soupes - Forme de cuillères creusées pour contenir un liquide</t>
  </si>
  <si>
    <t>X1000 norme EN 13432</t>
  </si>
  <si>
    <t>COUTEAU DE TABLE EN BOIS</t>
  </si>
  <si>
    <t xml:space="preserve">Bois 100% naturel </t>
  </si>
  <si>
    <t>X100 norme EN 13432</t>
  </si>
  <si>
    <t>Dimensions : 16 x 3,4 x 0,17 cm environ</t>
  </si>
  <si>
    <t>ESSUIE TOUT MENAGER EN ROULEAU</t>
  </si>
  <si>
    <t xml:space="preserve">Bobine dévidage classique essuie-tout en lot de 2 rouleaux. 50 FORMATS environ prédécoupés 2 PLIS - </t>
  </si>
  <si>
    <t>x2 rlx</t>
  </si>
  <si>
    <t>FILTRE A CAFE CORBEILLE 90/250</t>
  </si>
  <si>
    <t>Filtres à café en papier blancs forme corbeille de taille 90/250 mm.</t>
  </si>
  <si>
    <t>x 1000</t>
  </si>
  <si>
    <t xml:space="preserve">FOURCHETTE EN BOIS </t>
  </si>
  <si>
    <t>GOBELET EN CARTON 20 CL</t>
  </si>
  <si>
    <t>Gobelet en carton BIODEGRADABLE - Pour Boissons froides et chaudes 20 CL</t>
  </si>
  <si>
    <t>X2000</t>
  </si>
  <si>
    <t>PORTIONNETTES ECHANTILLONS TEMOIN  125ml environ</t>
  </si>
  <si>
    <t>Plastique alimentaire jetable
PS injecté transparent
Température supportée de -5°C à +80°C
Empilables
Contenance : 12,5 cl environ
Option couvercle disponible.</t>
  </si>
  <si>
    <t>X100</t>
  </si>
  <si>
    <t>Dimensions : Ø70 x h58 mm Environ</t>
  </si>
  <si>
    <t xml:space="preserve">COUVERCLES ETANCHES POUR PORTIONNETTES ECHANTILLONS TEMOIN  </t>
  </si>
  <si>
    <t>Plastique alimentaire jetable
PS injecté transparent
Température supportée : de -5°C à +80°C
Doit s'adapter au pot à sauce proposé en ligne 18.</t>
  </si>
  <si>
    <t>Dimensions : Ø70 mm environ</t>
  </si>
  <si>
    <t xml:space="preserve">RAME FEUILLES MULTICUISSON GN 1/1 </t>
  </si>
  <si>
    <t>Papier siliconé 2 faces. Format: Gastro 
Dimensions feuilles : 530 x 325 MM</t>
  </si>
  <si>
    <t>X 500</t>
  </si>
  <si>
    <t>ROULEAU FILM ALIMENTAIRE RECHARGE</t>
  </si>
  <si>
    <t>Film alimentaire étirable sous forme de recharge en rouleau adapté à une utilisation au four à micro-ondes pour le réchauffage - FILM SANS PHTALATE ET SANS BISPHENOL A - Convient pour l’emballage de tous les aliments</t>
  </si>
  <si>
    <t>Conforme à la législation en vigueur 1935/2004CE relative aux matériaux destinés au contact alimentaire, à la note d’information de la DGCCRF n°2004-64 et au Règlement CE n°10/2011.</t>
  </si>
  <si>
    <t>ROULEAU FILM ALIMENTAIRE AVEC BOITE DISTRIBUTRICE</t>
  </si>
  <si>
    <t>Film alimentaire étirable en rouleau adapté à une utilisation au four à micro-ondes pour le réchauffage avec sa boîte distributrice - FILM SANS PHTALATE ET SANS BISPHENOL A - Convient pour l’emballage de tous les aliments</t>
  </si>
  <si>
    <t>ROULEAU D'ALUMINIUM RECHARGE</t>
  </si>
  <si>
    <t>Rouleau de papier aluminium</t>
  </si>
  <si>
    <t>ROULEAU D'ALUMINIUM AVEC BOITE DISTRIBUTRICE</t>
  </si>
  <si>
    <t>SAC A PAIN DE REGROUPEMENT</t>
  </si>
  <si>
    <t>Sacs de regroupements à pain semi extensible résistant.
Pour une contenance de 13 pains ou de 20 baguettes environ. BIODEGRADABLE en papier KRAFT.
Apte aux contacts alimentaires directes des aliments secs.</t>
  </si>
  <si>
    <t>Dimensions 90 x 30 x 20 cm environ
Grammage 70 g/m² environ</t>
  </si>
  <si>
    <t>SACHET A VIENOISERIES</t>
  </si>
  <si>
    <t>Sac spécial viennoiseries, brioches et autres spécialités. BIODEGRADABLE en papier KRAFT. 
Bonne conservation des aliments et résistant</t>
  </si>
  <si>
    <t>X1000</t>
  </si>
  <si>
    <t>Dimensions extérieur : 12 x 5 cm environ</t>
  </si>
  <si>
    <t>TORCHONS NON TISSE UU 38 X 42 cm</t>
  </si>
  <si>
    <t xml:space="preserve">Dimensions : 
Longueur comprise entre 11 cm et 14 cm </t>
  </si>
  <si>
    <t>Dimensions : 11 x 2,3 x 0,15 cm environ</t>
  </si>
  <si>
    <t>Dimensions : 15,5 x 4 x 0,2 cm environ</t>
  </si>
  <si>
    <t>Dimensions : 16,5 x 2,2 x 0,17 cm environ</t>
  </si>
  <si>
    <t>Dimensions  300m x 30cm  Environ - Epaisseur : 7,5 M</t>
  </si>
  <si>
    <t>Dimensions  300m x 30cm  Environ</t>
  </si>
  <si>
    <t>Dimensions  200m x 30cm  Environ</t>
  </si>
  <si>
    <t>Qualité 80g/m² + ou - 10 % - Dimensions du packaging le plus compact possible (38x42cm)</t>
  </si>
  <si>
    <t>Dimensions 200 x 0,33 Environ</t>
  </si>
  <si>
    <t>Essuyage non tissé à usage unique en sachet distributeur (formats enchevêtrés) A proposer en BLEU ou BLANC - Ce produit remplit les exigences légales pour les matériaux destinés au contact alimentaire, confirmé par une certification externe.
Doivent être adaptés au support d'accueil Type "POLYBAG" ou équivalent de Dimensions 39 x 26 x 15 cm</t>
  </si>
  <si>
    <t>Conditionnement souhaité - Spécificités</t>
  </si>
  <si>
    <t>6 pour CH Bretagne Atlantique</t>
  </si>
  <si>
    <t>12 pour le CH Bretagne Atlantique</t>
  </si>
  <si>
    <t>20 pour le CH Bretagne Atlantique
20 pour l'EPSM MORBIHAN</t>
  </si>
  <si>
    <t>1 pour CH Bretagne Atlantique</t>
  </si>
  <si>
    <t>Adresse et contacts Etablissements destinataires</t>
  </si>
  <si>
    <t>LOT 4 -  VAISSELLE TECHNIQUE ERGONOMIQUE</t>
  </si>
  <si>
    <t>Anneau ventouse Ramequins à dessert Format petit</t>
  </si>
  <si>
    <t>Anneau ventouse Ramequins à dessert Format moyen</t>
  </si>
  <si>
    <t>Assiette ERGONOMIQUE</t>
  </si>
  <si>
    <t xml:space="preserve">ASSIETTE A VENTOUSE </t>
  </si>
  <si>
    <t xml:space="preserve">ASSIETTE A COMPARTIMENTS </t>
  </si>
  <si>
    <t xml:space="preserve">Assiette rebord incurvé et haut </t>
  </si>
  <si>
    <t>Bidon de réhydratation</t>
  </si>
  <si>
    <t>Bol à REPAS ventouse avec rebord</t>
  </si>
  <si>
    <t>Couteau à lame basculante</t>
  </si>
  <si>
    <t>Couteau COCHOIR</t>
  </si>
  <si>
    <t>Couteau fourchette</t>
  </si>
  <si>
    <t>Couvercle hermétique</t>
  </si>
  <si>
    <t>Couverts : Couteau ERGONOMIQUE Inox Type "GOODGRIP" ou équivalent</t>
  </si>
  <si>
    <t>Couverts : Cuillère à café ERGONOMIQUE Inox Type "GOODGRIP" ou équivalent</t>
  </si>
  <si>
    <t>Couverts : Cuillère à soupe ERGONOMIQUE Inox</t>
  </si>
  <si>
    <t>Couverts : Cuillère à soupe LESTEE ET ERGONOMIQUE Inox Type "GOODGRIP" ou équivalent</t>
  </si>
  <si>
    <t>Couverts : Fourchette ERGONOMIQUE Inox Type "GOODGRIP" ou équivalent</t>
  </si>
  <si>
    <t>Couverts : Fourchette LESTEE ET ERGONOMIQUE Inox Type "GOODGRIP" ou équivalent</t>
  </si>
  <si>
    <t>Couverts : Cuillère à café ERGONOMIQUE Polycarbonate</t>
  </si>
  <si>
    <t>Couverts : Cuillère à soupe ERGONOMIQUE Polycarbonate</t>
  </si>
  <si>
    <t>Couverts : Cuillère ERGONOMIQUE Plastique Type "SAINT ROMAIN" ou équivalent</t>
  </si>
  <si>
    <t>Couverts : Cuillère Type "CLIP ON" ou équivalent</t>
  </si>
  <si>
    <t>Couverts : Fourchette Type "CLIP ON" ou équivalent</t>
  </si>
  <si>
    <t>Disque antidérapant</t>
  </si>
  <si>
    <t>GOUPILLON BROSSE POUR PAILLES COUDEES SILICONE</t>
  </si>
  <si>
    <t>Ouvre-bouteille</t>
  </si>
  <si>
    <t>PAILLES COUDEES SILICONE</t>
  </si>
  <si>
    <t>Rebord d'assiette incurvé</t>
  </si>
  <si>
    <t>ROULEAU ANTIDERAPANT DYCEM 40cm x 2m</t>
  </si>
  <si>
    <t>ROULEAU ANTIDERAPANT DYCEM 40 cm x 9m</t>
  </si>
  <si>
    <t>ROULEAU ANTIDERAPANT DYCEM 20cm x 2m</t>
  </si>
  <si>
    <t>ROULEAU ANTIDERAPANT DYCEM 20cm x 9m</t>
  </si>
  <si>
    <t>TASSES ERGO 1 ANSE LARGE</t>
  </si>
  <si>
    <t>TASSE SECURITE ISO</t>
  </si>
  <si>
    <t>TASSES AVEC 2 ANSES POLYPROPYLENE</t>
  </si>
  <si>
    <t>TASSES AVEC 2 ANSES ACRYLIQUE MOULE</t>
  </si>
  <si>
    <t>TASSE INCLINEE LARGES 2 ANSES POLYCARBONATE</t>
  </si>
  <si>
    <t>TASSE ISOTHERME</t>
  </si>
  <si>
    <t xml:space="preserve">VERRE A DECOUPE NASALE </t>
  </si>
  <si>
    <t xml:space="preserve">VERRE MALADE A BEC VERSEUR </t>
  </si>
  <si>
    <t>VERRE A PIED</t>
  </si>
  <si>
    <t>Anneau effet ventouse Type "SUKER" ou équivalent - Taille Small</t>
  </si>
  <si>
    <t>Ø diamètre étirable de 4 à 7,5 cm environ</t>
  </si>
  <si>
    <t>Anneau effet ventouse Type "SUKER" ou équivalent - Taille Médium</t>
  </si>
  <si>
    <t>Ø diamètre étirable de 6 à 10 cm environ</t>
  </si>
  <si>
    <t>Ø total : 24,5 CM et Ø interne : 18,2 CM + ou - 5%</t>
  </si>
  <si>
    <t>Assiette à ventouse de couleur Rouge Type " EASY IDENTITES" ou équivalent - Dispose d'un côté à rebord incurvé et d'un côté à rebord bas + ventouse amovible. Garantie lave-vaisselle et micro-ondes (sauf ventouse).</t>
  </si>
  <si>
    <t>Ø 23,5 et hauteur 6 CM + ou - 5%
Poids 185g environ</t>
  </si>
  <si>
    <t>Assiette Type "IDENTITE" ou équivalent à compartiments - Propose 3 emplacements afin de séparer les aliments : 1 grand de 375 ml et 2 petits de 200 ml.
Garantie micro-ondes et lave-vaisselle, excepté le couvercle transparent.</t>
  </si>
  <si>
    <t>Rebord : droit de 3,8 cm de hauteur
Ø 20 CM environ</t>
  </si>
  <si>
    <t>Dimensions assiette standard : 28 x 20 cm + ou - 5 %</t>
  </si>
  <si>
    <t>Dimensions petite assiette : 22 x 16 cm + ou - 5%</t>
  </si>
  <si>
    <t>Assiette Type "ERGORIM IDENTITE" ou équivalent - Rebord incurvée et haut et plus bas de l'autre côté. Dessous antidérapant.</t>
  </si>
  <si>
    <t>Ø 23 CM - H 2 à 5 CM + ou - 5%</t>
  </si>
  <si>
    <t>Dimensions : haut. 23 x diam. 8 cm. Longueur du tube 120
cm</t>
  </si>
  <si>
    <t>Bol étudié pour manger d'une seule main grâce à son rebord haut. Il dispose d'une ventouse amovible permettant de le fixer à la table - Garantie micro-ondes et lave-vaisselle sauf ventouse</t>
  </si>
  <si>
    <t>Ø 15 CM x HAUT. 7,8 cm environ</t>
  </si>
  <si>
    <t>Le mouvement basculant de ce couteau permet de trancher les aliments les plus résistants sans effort superflu et d'une seule main. Manche plastique et lame aiguisable en acier inoxydable - Garantie lave-vaisselle</t>
  </si>
  <si>
    <t>Hauteur 8,7 cm.
Longueur manche 10,2 cm environ</t>
  </si>
  <si>
    <t xml:space="preserve">Couteau cochoir Type "AMEFA" ou équivalent - Coupe les aliments grâce à un mouvement de balancier. Couvert en acier inoxydable - Garantie lave-vaisselle - </t>
  </si>
  <si>
    <t>Lame à 90° environ par rapport au manche</t>
  </si>
  <si>
    <t>Couteau-fourchette Type "NELSON" ou équivalent qui permet de manger avec une seule main. Lame en inox permet de découper les aliments et de les piquer. La découpe se fait
très facilement par un mouvement de balancier. Garantie lave vaisselle</t>
  </si>
  <si>
    <t>Longueur 20,5 cm, dont lame 11 cm environ</t>
  </si>
  <si>
    <t>Couvercle pour verre qui le rend hermétique muni d'une ouverture où on peut y planter une paille. Type "COUVERCLE HERMETIQUE SAFESIP DE IDENTITE" ou équivalent - Il s'adapte à tous vos verres ou tasses et évite tout renversement de liquide</t>
  </si>
  <si>
    <t>Dimensions :
- Largeur étendue : 11 cm
- Longueur étendue 15 cm environ</t>
  </si>
  <si>
    <t>Set de table antidérapant rond Type "DYCEM - IDENTITÉS" ou équivalent - Lavable à l'eau savonneuse</t>
  </si>
  <si>
    <t>Ø 19 CM environ</t>
  </si>
  <si>
    <t>Diamètre 6 cm environ</t>
  </si>
  <si>
    <t>Dimension : Longueur 23 cm et Ø 8 mm + ou - 5%</t>
  </si>
  <si>
    <t>Rebord d'assiette incurvé en polyéthylène souple Type "HOMECRAFT" ou équivalent. 3 clips de fixation - Agit comme butée et empêche les aliments de tomber de l'assiette</t>
  </si>
  <si>
    <t>Ø ext. assiette : 19 - 25,4cm environ</t>
  </si>
  <si>
    <t>Rouleau antidérapant Type "DYCEM- IDENTITÉS" ou équivalent - Tous coloris</t>
  </si>
  <si>
    <t>Dimension : 40cm x 2m + ou - 5%</t>
  </si>
  <si>
    <t>Dimension : 20cm x 2m + ou - 5%</t>
  </si>
  <si>
    <t>Dimension : 40cm x 9m + ou - 5%</t>
  </si>
  <si>
    <t>Dimension : 20cm x 9m + ou - 5%</t>
  </si>
  <si>
    <t>Ø BAS / 5,5 CM et haut 10 CM.
Environ
Contenance : 30 CL  + ou - 5 %</t>
  </si>
  <si>
    <t>Tasse avec 2 anses en POLYPROPYLENE -Stérilisable - Garanti lave-vaisselle - Conforme à l'EN 14350-1 Température maximale tolérée : 65°C - Sans bisphénol A, Sans phtalates Tasse avec 2 anses en POLYPROPYLENE sans couvercle  - Stérilisable - Garanti lave-vaisselle - Conforme à l'EN 14350-1 Température maximale tolérée : 65°C - Sans bisphénol A, Sans phtalates - Tasse qui facilite la transition avec un verre grâce à sa prise en main ergonomique</t>
  </si>
  <si>
    <t>Contenance 30 cl + ou - 5 %</t>
  </si>
  <si>
    <t>Tasse transparente en POLYCARBONATE forme inclinée avec 2 larges anses - Couvercle à bec canard Type "HANDYCUP" ou équivalent - Garantie lave-vaisselle et micro-ondes - Résiste à 80°</t>
  </si>
  <si>
    <t>Contenance 20 CL - H 95 mm + ou - 5%</t>
  </si>
  <si>
    <t>Tasse isotherme en POLYPROPYLENE Type " VITAL EAYSY" ou équivalent - large anse</t>
  </si>
  <si>
    <t>Contenance 22 CL + ou - 5%</t>
  </si>
  <si>
    <t>Contenance 27 CL + ou - 5%</t>
  </si>
  <si>
    <t>Verre à bec verseur en plastique avec couvercle Type "Verre CANARD" ou équivalent. Autoclavable jusqu’à 134°C et réutilisable</t>
  </si>
  <si>
    <t>Contenance : 25 CL + ou - 5%</t>
  </si>
  <si>
    <t>Contenance 30 CL + ou - 5 %</t>
  </si>
  <si>
    <t>Assiette munie d'un rebord très haut (3,2 cm) et d'un dessous antidérapant (6 pieds antidérapants).
Garantie lave-vaisselle (sauf patins en caoutchouc).</t>
  </si>
  <si>
    <t xml:space="preserve">Ø  21 cm </t>
  </si>
  <si>
    <t>Assiette munie d'un rebord très haut (3,2 cm) avec découpe et d'un dessous antidérapant (6 pieds antidérapants).
Garantie lave-vaisselle (sauf patins en caoutchouc).</t>
  </si>
  <si>
    <t>Bidon hermétique de réhydratation de Type "HYDRANT" ou équivalent. Le bidon hermétique d'1 litre se positionne sur le dossier d'un fauteuil. La personne boit par une pipette reliée au bidon par un tube souple. La pipette
est équipée d'une pince à vêtement. Le tube spécifique
laisse toujours le liquide au bord de la pipette sans couler. Garantie lave-vaisselle sauf tube + pipette.</t>
  </si>
  <si>
    <t>Couteau Type "GOOGGRIP" ou équivalent - Recouvert d'une gomme antidérapante et dispose d'un manche incurvable jusqu'à 90° ustensile en acier inoxydable - Sans latex. Garantie lave vaisselle</t>
  </si>
  <si>
    <t xml:space="preserve"> Dimension :longueur 18 cm et Ø 3,5 cm + ou - 5 %</t>
  </si>
  <si>
    <t>Cuillère Type "GOODGRIP" ou équivalent - Recouvert d'une gomme antidérapante et dispose d'un manche incurvable jusqu'à 90° ustensile en acier inoxydable - Sans latex. Garantie lave vaisselle</t>
  </si>
  <si>
    <t>Dimension :longueur 18 cm et Ø 3,5 cm environ</t>
  </si>
  <si>
    <t>Cuillère à soupe Type "GOODGRIP" ou équivalent avec manche lesté, conçu pour limiter les tremblements. Tige en acier inoxydable torsadé incurvable jusqu'à l’angle souhaité - Sans latex Garantie lave-vaisselle</t>
  </si>
  <si>
    <t>Longueur 18 CM environ</t>
  </si>
  <si>
    <t>Fourchette Type "GOODGRIP" ou équivalent - Recouvert d'une gomme antidérapante et dispose d'un manche incurvable jusqu'à 90° ustensile en acier inoxydable - Sans latex. Garantie lave vaisselle</t>
  </si>
  <si>
    <t>Dimension :longueur 18 cm et Ø 3,5 cm + ou - 5 %</t>
  </si>
  <si>
    <t>Fourchette Type "GOODGRIP" ou équivalent avec manche lesté, conçu pour limiter les tremblements. Tige en acier inoxydable torsadé incurvable jusqu'à l’angle souhaité - Sans latex Garantie lave-vaisselle</t>
  </si>
  <si>
    <t>Longueur 20 CM environ</t>
  </si>
  <si>
    <t>Cuillères à café en POLYCARBONATE - Garantie lave-vaisselle - Recoupable et limable si besoin.</t>
  </si>
  <si>
    <t>Longueur 15 cm + ou - 5 %</t>
  </si>
  <si>
    <t>Cuillères à soupe en POLYCARBONATE - Garantie lave-vaisselle - Recoupable et limable si besoin.</t>
  </si>
  <si>
    <t>Longueur 17,5 cm + ou - 5 %</t>
  </si>
  <si>
    <t>Cuillère en plastique SANS LATEX Type "SAINT ROMAIN" ou équivalent - se règle à volonté selon 3 dimensions différentes - Pour gauchers et droitiers - Embout souple -  Sangle amovible - Passe au lave-vaisselle et au micro-ondes</t>
  </si>
  <si>
    <t>Dimension : Longueur : 20 cm
Ø du manche : 3,5 cm environ</t>
  </si>
  <si>
    <t>Cuillères avec larges poignées - Permet de saisir facilement le couvert avec manche en vinyle dérapant - Pince déformable pour une adaptation parfaite - Garantie lave-vaisselle</t>
  </si>
  <si>
    <t>Longueur 23,5 m environ</t>
  </si>
  <si>
    <t>Fourchettes avec larges poignées - Permet de saisir facilement le couvert avec manche en vinyle dérapant - Pince déformable pour une adaptation parfaite - Garantie lave-vaisselle</t>
  </si>
  <si>
    <t>Mini brosse de lavage pour pailles réutilisables sans les abîmer</t>
  </si>
  <si>
    <t>Dimensions : 21,5 x 0,6 cm Environ</t>
  </si>
  <si>
    <t>Pailles en silicone réutilisables en silicone lavables en lave-vaisselle</t>
  </si>
  <si>
    <t>COULEUR BLEU Type "DYCEM- IDENTITÉS" ou équivalent</t>
  </si>
  <si>
    <t>Tasse de sécurité ISO en polyester incassable SANS anse, équipée d'un couvercle à valve et dotée de parois cannelées. Munie d'une large paille adaptée à la prise de boissons mais également d'aliments semi-liquides. En cas de chute, la tasse ne se casse pas et le liquide ne s'éparpille pas. Garantie micro-ondes et lave-vaisselle (sauf valve)</t>
  </si>
  <si>
    <t>Graduée jusqu'à 20 cl  + ou - 5 %</t>
  </si>
  <si>
    <t>Dimensions H: 7 cm - Ø 7 cm.
Contenance 20 cl + ou - 5 %</t>
  </si>
  <si>
    <t>Verre à pied matériau plastique incassable Type "TASTY" avec un pied facile à saisir - Garantie lave-vaisselle et micro-ondes.</t>
  </si>
  <si>
    <t>Centre Hospitalier Basse Vilaine
CHBV</t>
  </si>
  <si>
    <t xml:space="preserve">VERRE BALLON  16 CL </t>
  </si>
  <si>
    <r>
      <t xml:space="preserve">Bouchon plastique allant sur la carafe proposée </t>
    </r>
    <r>
      <rPr>
        <b/>
        <sz val="11"/>
        <color rgb="FFFF0000"/>
        <rFont val="Arial Narrow"/>
        <family val="2"/>
      </rPr>
      <t xml:space="preserve">en ligne 30. </t>
    </r>
    <r>
      <rPr>
        <sz val="11"/>
        <color theme="1"/>
        <rFont val="Arial Narrow"/>
        <family val="2"/>
      </rPr>
      <t xml:space="preserve">
</t>
    </r>
  </si>
  <si>
    <r>
      <t>Couvercle adaptable aux pichets 1,5L en copolyester de Type "SAINT ROAMIN" ou équivalent proposés de la</t>
    </r>
    <r>
      <rPr>
        <b/>
        <sz val="11"/>
        <color rgb="FFFF0000"/>
        <rFont val="Arial Narrow"/>
        <family val="2"/>
      </rPr>
      <t xml:space="preserve"> ligne 60 à 63.</t>
    </r>
  </si>
  <si>
    <t>Contenance 1L  + ou - 5%
Dimensions : Ø.121 mm ( 150 mm avec anse )
Hauteur : 185 mm ( 210 mm avec couvercle )</t>
  </si>
  <si>
    <r>
      <t xml:space="preserve">POLYPROPYLENE </t>
    </r>
    <r>
      <rPr>
        <b/>
        <sz val="11"/>
        <color theme="1"/>
        <rFont val="Arial Narrow"/>
        <family val="2"/>
      </rPr>
      <t>BLEU</t>
    </r>
    <r>
      <rPr>
        <sz val="11"/>
        <color theme="1"/>
        <rFont val="Arial Narrow"/>
        <family val="2"/>
      </rPr>
      <t xml:space="preserve"> - Type "ALADIN " ou équivalent Maintien en température le chaud et le froid.
- </t>
    </r>
    <r>
      <rPr>
        <b/>
        <sz val="11"/>
        <color rgb="FFFF0000"/>
        <rFont val="Arial Narrow"/>
        <family val="2"/>
      </rPr>
      <t>sans CFC</t>
    </r>
    <r>
      <rPr>
        <sz val="11"/>
        <color theme="1"/>
        <rFont val="Arial Narrow"/>
        <family val="2"/>
      </rPr>
      <t xml:space="preserve"> -</t>
    </r>
    <r>
      <rPr>
        <b/>
        <sz val="11"/>
        <color rgb="FFFF0000"/>
        <rFont val="Arial Narrow"/>
        <family val="2"/>
      </rPr>
      <t xml:space="preserve"> avec couvercle facile d'ouverture</t>
    </r>
    <r>
      <rPr>
        <sz val="11"/>
        <color theme="1"/>
        <rFont val="Arial Narrow"/>
        <family val="2"/>
      </rPr>
      <t>, avec hanse et bec verseur dans le couvercle - maintien en température -
Lavage au lave vaisselle INDUSTRIEL</t>
    </r>
  </si>
  <si>
    <r>
      <t xml:space="preserve">POLYPROPYLENE </t>
    </r>
    <r>
      <rPr>
        <b/>
        <sz val="11"/>
        <color theme="1"/>
        <rFont val="Arial Narrow"/>
        <family val="2"/>
      </rPr>
      <t>MAUVE</t>
    </r>
    <r>
      <rPr>
        <sz val="11"/>
        <color theme="1"/>
        <rFont val="Arial Narrow"/>
        <family val="2"/>
      </rPr>
      <t xml:space="preserve"> - Type "ALADIN " ou équivalent Maintien en température le chaud et le froid.
- </t>
    </r>
    <r>
      <rPr>
        <b/>
        <sz val="11"/>
        <color rgb="FFFF0000"/>
        <rFont val="Arial Narrow"/>
        <family val="2"/>
      </rPr>
      <t>sans CFC</t>
    </r>
    <r>
      <rPr>
        <sz val="11"/>
        <color theme="1"/>
        <rFont val="Arial Narrow"/>
        <family val="2"/>
      </rPr>
      <t xml:space="preserve"> -</t>
    </r>
    <r>
      <rPr>
        <b/>
        <sz val="11"/>
        <color rgb="FFFF0000"/>
        <rFont val="Arial Narrow"/>
        <family val="2"/>
      </rPr>
      <t xml:space="preserve"> avec couvercle facile d'ouverture</t>
    </r>
    <r>
      <rPr>
        <sz val="11"/>
        <color theme="1"/>
        <rFont val="Arial Narrow"/>
        <family val="2"/>
      </rPr>
      <t>, avec hanse et bec verseur dans le couvercle - maintien en température -
Lavage au lave vaisselle INDUSTRIEL</t>
    </r>
  </si>
  <si>
    <t>POT ISOTHERME A EAU AVEC COUVERCLE 1L BLEU</t>
  </si>
  <si>
    <t>POT ISOTHERME A EAU AVEC COUVERCLE 1L MAUVE</t>
  </si>
  <si>
    <r>
      <t>PICHET EMPILABLE COPOLYESTER</t>
    </r>
    <r>
      <rPr>
        <b/>
        <sz val="11"/>
        <color theme="1"/>
        <rFont val="Arial Narrow"/>
        <family val="2"/>
      </rPr>
      <t xml:space="preserve"> JAUNE</t>
    </r>
    <r>
      <rPr>
        <sz val="11"/>
        <color theme="1"/>
        <rFont val="Arial Narrow"/>
        <family val="2"/>
      </rPr>
      <t xml:space="preserve">
Résistant aux passages en lave-vaisselle intensifs Surface grainée anti rayures – bec verseur anti goutte </t>
    </r>
  </si>
  <si>
    <r>
      <t xml:space="preserve">PICHET EMPILABLE COPOLYESTER </t>
    </r>
    <r>
      <rPr>
        <b/>
        <sz val="11"/>
        <color theme="1"/>
        <rFont val="Arial Narrow"/>
        <family val="2"/>
      </rPr>
      <t>ORANGE</t>
    </r>
    <r>
      <rPr>
        <sz val="11"/>
        <color theme="1"/>
        <rFont val="Arial Narrow"/>
        <family val="2"/>
      </rPr>
      <t xml:space="preserve">
Résistant aux passages en lave-vaisselle intensifs Surface grainée anti rayures – bec verseur anti goutte </t>
    </r>
  </si>
  <si>
    <r>
      <t xml:space="preserve">PICHET EMPILABLE COPOLYESTER </t>
    </r>
    <r>
      <rPr>
        <b/>
        <sz val="11"/>
        <color theme="1"/>
        <rFont val="Arial Narrow"/>
        <family val="2"/>
      </rPr>
      <t>BLEU</t>
    </r>
    <r>
      <rPr>
        <sz val="11"/>
        <color theme="1"/>
        <rFont val="Arial Narrow"/>
        <family val="2"/>
      </rPr>
      <t xml:space="preserve">
Résistant aux passages en lave-vaisselle intensifs Surface grainée anti rayures – bec verseur anti goutte </t>
    </r>
  </si>
  <si>
    <r>
      <t xml:space="preserve">PICHET EMPILABLE COPOLYESTER </t>
    </r>
    <r>
      <rPr>
        <b/>
        <sz val="11"/>
        <color theme="1"/>
        <rFont val="Arial Narrow"/>
        <family val="2"/>
      </rPr>
      <t>VERT</t>
    </r>
    <r>
      <rPr>
        <sz val="11"/>
        <color theme="1"/>
        <rFont val="Arial Narrow"/>
        <family val="2"/>
      </rPr>
      <t xml:space="preserve">
Résistant aux passages en lave-vaisselle intensifs Surface grainée anti rayures – bec verseur anti goutte </t>
    </r>
  </si>
  <si>
    <r>
      <t xml:space="preserve">COPOLYESTER </t>
    </r>
    <r>
      <rPr>
        <b/>
        <sz val="11"/>
        <color theme="1"/>
        <rFont val="Arial Narrow"/>
        <family val="2"/>
      </rPr>
      <t>FRAMBOISE OU ROSE OU VIOLET</t>
    </r>
    <r>
      <rPr>
        <sz val="11"/>
        <color theme="1"/>
        <rFont val="Arial Narrow"/>
        <family val="2"/>
      </rPr>
      <t xml:space="preserve"> - Empilable - sans couvercle 
Sans Bisphénol A.
Passe au micro-onde et au lave-vaisselle.</t>
    </r>
  </si>
  <si>
    <r>
      <t xml:space="preserve">COPOLYESTER </t>
    </r>
    <r>
      <rPr>
        <b/>
        <sz val="11"/>
        <color theme="1"/>
        <rFont val="Arial Narrow"/>
        <family val="2"/>
      </rPr>
      <t>JAUNE</t>
    </r>
    <r>
      <rPr>
        <sz val="11"/>
        <color theme="1"/>
        <rFont val="Arial Narrow"/>
        <family val="2"/>
      </rPr>
      <t xml:space="preserve"> - Empilable - sans couvercle - Sans Bisphénol A.
Passe au micro-onde et au lave-vaisselle.</t>
    </r>
  </si>
  <si>
    <r>
      <t xml:space="preserve">COPOLYESTER </t>
    </r>
    <r>
      <rPr>
        <b/>
        <sz val="11"/>
        <color theme="1"/>
        <rFont val="Arial Narrow"/>
        <family val="2"/>
      </rPr>
      <t>VERT</t>
    </r>
    <r>
      <rPr>
        <sz val="11"/>
        <color theme="1"/>
        <rFont val="Arial Narrow"/>
        <family val="2"/>
      </rPr>
      <t xml:space="preserve"> - Empilable - sans couvercle 
Sans Bisphénol A.
Passe au micro-onde et au lave-vaisselle.</t>
    </r>
  </si>
  <si>
    <r>
      <t xml:space="preserve">COPOLYESTER </t>
    </r>
    <r>
      <rPr>
        <b/>
        <sz val="11"/>
        <color theme="1"/>
        <rFont val="Arial Narrow"/>
        <family val="2"/>
      </rPr>
      <t>TRANSLUCIDE</t>
    </r>
    <r>
      <rPr>
        <sz val="11"/>
        <color theme="1"/>
        <rFont val="Arial Narrow"/>
        <family val="2"/>
      </rPr>
      <t xml:space="preserve"> - Empilable - sans couvercle Sans Bisphénol A.
Passe au micro-onde et au lave-vaisselle.</t>
    </r>
  </si>
  <si>
    <r>
      <t xml:space="preserve">PLASTIQUE COPOLYESTER TRANSLUCIDE Empilables de </t>
    </r>
    <r>
      <rPr>
        <b/>
        <sz val="11"/>
        <color theme="1"/>
        <rFont val="Arial Narrow"/>
        <family val="2"/>
      </rPr>
      <t>coloris BLEU</t>
    </r>
  </si>
  <si>
    <r>
      <t xml:space="preserve">Verre Type "SALTO" ou équivalent de forme basse et arrondi 32 cl </t>
    </r>
    <r>
      <rPr>
        <b/>
        <sz val="11"/>
        <color theme="1"/>
        <rFont val="Arial Narrow"/>
        <family val="2"/>
      </rPr>
      <t>Coloris bleu</t>
    </r>
  </si>
  <si>
    <r>
      <t xml:space="preserve">ASSIETTE PLATE CARREE Type "PANORAMA"  ou équivalent en porcelaine de restauration </t>
    </r>
    <r>
      <rPr>
        <b/>
        <sz val="11"/>
        <color theme="1"/>
        <rFont val="Arial Narrow"/>
        <family val="2"/>
      </rPr>
      <t>couleur ivoire</t>
    </r>
  </si>
  <si>
    <r>
      <t xml:space="preserve">Assiette ronde léger design carré pour plats chauds COLOREE en Porcelaine Type "UNIVERSAL" ou équivalent. Résistante au passage en tunnel de lavage, convient au choc en chariot à niveau constant. A proposer en </t>
    </r>
    <r>
      <rPr>
        <b/>
        <sz val="11"/>
        <color theme="1"/>
        <rFont val="Arial Narrow"/>
        <family val="2"/>
      </rPr>
      <t>BLEU - TURQUOISE - ROUGE</t>
    </r>
    <r>
      <rPr>
        <sz val="11"/>
        <color theme="1"/>
        <rFont val="Arial Narrow"/>
        <family val="2"/>
      </rPr>
      <t xml:space="preserve"> (Aile très fine)</t>
    </r>
  </si>
  <si>
    <r>
      <t xml:space="preserve">Assiette ronde pour plats chauds Type "BRUSH ARCOROC" ou équivalent en Arcopal. Résistante au passage en tunnel de lavage, convient au choc en chariot à niveau constant. Décoration avec liseré bord d'assiette </t>
    </r>
    <r>
      <rPr>
        <b/>
        <sz val="11"/>
        <color theme="1"/>
        <rFont val="Arial Narrow"/>
        <family val="2"/>
      </rPr>
      <t>coloris  bleu - jaune - orange</t>
    </r>
    <r>
      <rPr>
        <sz val="11"/>
        <color theme="1"/>
        <rFont val="Arial Narrow"/>
        <family val="2"/>
      </rPr>
      <t xml:space="preserve"> (Aile large et colorée)</t>
    </r>
  </si>
  <si>
    <t>POT A LAIT 15-17 CL</t>
  </si>
  <si>
    <t>POT A LAIT 12 CL</t>
  </si>
  <si>
    <t>POT A LAIT 20 CL</t>
  </si>
  <si>
    <t>SALADIER EMPILABLE Ø 20 CM</t>
  </si>
  <si>
    <t>SALADIER EMPILABLE Ø 23 CM</t>
  </si>
  <si>
    <t xml:space="preserve">PLATEAU EFFET TEXTURE BOIS CHENE CLAIR 53 X 32 CM </t>
  </si>
  <si>
    <t>PLATEAU EFFET TEXTURE BOIS OLIVIER CLAIR 32,5 x 26.5 CM</t>
  </si>
  <si>
    <t>PLATEAU ANTIDERAPANT 32.5 X 26.5 CM</t>
  </si>
  <si>
    <t>PLATEAU ANTIDERAPANT 41.5 X 30.5 CM</t>
  </si>
  <si>
    <t>PLATEAU CLUB 32,5 x 26,5 CM</t>
  </si>
  <si>
    <t>PLATEAU GN 1/1 32,5 x 53 CM</t>
  </si>
  <si>
    <t>PLATEAU CLUB  32,5 x 26,5 CM</t>
  </si>
  <si>
    <t>PLATEAU CLUB 1/2 32,5 x 26,5 CM</t>
  </si>
  <si>
    <r>
      <t>PLATEAU POLYESTER de self Type "CAMBRO" ou équivalent.</t>
    </r>
    <r>
      <rPr>
        <b/>
        <sz val="11"/>
        <color theme="1"/>
        <rFont val="Arial Narrow"/>
        <family val="2"/>
      </rPr>
      <t xml:space="preserve"> Coloris Brun</t>
    </r>
    <r>
      <rPr>
        <sz val="11"/>
        <color theme="1"/>
        <rFont val="Arial Narrow"/>
        <family val="2"/>
      </rPr>
      <t xml:space="preserve"> -  Robuste, il résiste aux taches et rayures. Les angles de ce plateau ont été renforcés afin d'obtenir une bordure incassable. Garanti lave-vaisselle. Peu encombrant, empilable, facile à stocker - Apte au contact alimentaire</t>
    </r>
  </si>
  <si>
    <r>
      <t>PLATEAU POLYESTER de self Type "CAMBRO" ou équivalent.</t>
    </r>
    <r>
      <rPr>
        <b/>
        <sz val="11"/>
        <color theme="1"/>
        <rFont val="Arial Narrow"/>
        <family val="2"/>
      </rPr>
      <t xml:space="preserve"> Coloris GRANIT</t>
    </r>
    <r>
      <rPr>
        <sz val="11"/>
        <color theme="1"/>
        <rFont val="Arial Narrow"/>
        <family val="2"/>
      </rPr>
      <t xml:space="preserve"> -  Robuste, il résiste aux taches et rayures. Les angles de ce plateau ont été renforcés afin d'obtenir une bordure incassable. Garanti lave-vaisselle. Peu encombrant, empilable, facile à stocker - Apte au contact alimentaire</t>
    </r>
  </si>
  <si>
    <r>
      <t xml:space="preserve">PLATEAU POLYESTER de self Type "MOKA MOUCHETE" ou équivalent. </t>
    </r>
    <r>
      <rPr>
        <b/>
        <sz val="11"/>
        <color theme="1"/>
        <rFont val="Arial Narrow"/>
        <family val="2"/>
      </rPr>
      <t>Coloris BEIGE</t>
    </r>
    <r>
      <rPr>
        <sz val="11"/>
        <color theme="1"/>
        <rFont val="Arial Narrow"/>
        <family val="2"/>
      </rPr>
      <t xml:space="preserve"> -  Robuste, il résiste aux taches et rayures. Les angles de ce plateau ont été renforcés afin d'obtenir une bordure incassable. Garanti lave-vaisselle. Peu encombrant, empilable, facile à stocker - Apte au contact alimentaire</t>
    </r>
  </si>
  <si>
    <r>
      <t xml:space="preserve">Plateau POLYESTER - Type "MOKA MOUCHETE" ou équivalent </t>
    </r>
    <r>
      <rPr>
        <b/>
        <sz val="11"/>
        <color theme="1"/>
        <rFont val="Arial Narrow"/>
        <family val="2"/>
      </rPr>
      <t>Coloris SAUMON ou GRIS</t>
    </r>
    <r>
      <rPr>
        <sz val="11"/>
        <color theme="1"/>
        <rFont val="Arial Narrow"/>
        <family val="2"/>
      </rPr>
      <t xml:space="preserve"> - Utilisation en chariot chauffant, résistant a des températures extrêmes (-40 °C à +130°C environ)
Garanti lave-vaisselle - Rebord bas. GN1/1 - Empilable - Apte au contact alimentaire - Lot de 20</t>
    </r>
  </si>
  <si>
    <r>
      <t xml:space="preserve">PLATEAU POLYESTER - Style "MOKA MOUCHETE" ou équivalent - </t>
    </r>
    <r>
      <rPr>
        <b/>
        <sz val="11"/>
        <color theme="1"/>
        <rFont val="Arial Narrow"/>
        <family val="2"/>
      </rPr>
      <t xml:space="preserve">Coloris BEIGE </t>
    </r>
    <r>
      <rPr>
        <sz val="11"/>
        <color theme="1"/>
        <rFont val="Arial Narrow"/>
        <family val="2"/>
      </rPr>
      <t>- Utilisation en chariot chauffant, résistant a des températures extrêmes (-40 °C à +150°C)
Garanti lave-vaisselle - Peu encombrant, empilable, facile à stocker - Apte au contact alimentaire</t>
    </r>
  </si>
  <si>
    <t>PLATEAU CLUB 46 x 36 CM</t>
  </si>
  <si>
    <t>Assiette ronde Type "KASUB PLATE N°3" ou équivalent en Porcelaine de restauration. Bords renforcés, empilable.
Passe au four à micro-ondes et au lave-vaisselle (Aile large unie)</t>
  </si>
  <si>
    <r>
      <t xml:space="preserve">CLOCHE POLYAMIDE TRANSPARENTE </t>
    </r>
    <r>
      <rPr>
        <b/>
        <sz val="11"/>
        <color theme="1"/>
        <rFont val="Arial Narrow"/>
        <family val="2"/>
      </rPr>
      <t>BLEUE</t>
    </r>
    <r>
      <rPr>
        <sz val="11"/>
        <color theme="1"/>
        <rFont val="Arial Narrow"/>
        <family val="2"/>
      </rPr>
      <t xml:space="preserve"> Pour assiette regithermie Ø.230 mm proposée en </t>
    </r>
    <r>
      <rPr>
        <b/>
        <sz val="11"/>
        <color rgb="FFFF0000"/>
        <rFont val="Arial Narrow"/>
        <family val="2"/>
      </rPr>
      <t xml:space="preserve">ligne 16. </t>
    </r>
    <r>
      <rPr>
        <sz val="11"/>
        <color theme="1"/>
        <rFont val="Arial Narrow"/>
        <family val="2"/>
      </rPr>
      <t>Résistance au choc thermique important.
Température maximale d'utilisation en continue ( 3500 h ) 100°C
Température maximale d'utilisation brève ( 1 h 30 ) 135°C Utilisation micro-ondes, four air pulsé, thermo-contact sur assiettes, convient au passage en tunnel de lavage.</t>
    </r>
  </si>
  <si>
    <t>Assiette plate ronde regithermie blanc</t>
  </si>
  <si>
    <t>Assiette regithermie Type "Care" ou équivalent passe au lave vaisselle, au micro onde de coloris blanche.</t>
  </si>
  <si>
    <t>Demi-assiette régithémique Blanche en pillenium - Compatible chariot de repas ( thermo contact et air pulsé)
Forte résistance aux choc thermiques et mécaniques conforme à la norme EN 12980
Empilable
Températures : Mini -20°C - Maxi +200°C</t>
  </si>
  <si>
    <r>
      <t xml:space="preserve">Assiette en pillenium CARREE adaptée aux chariots de remise en température et aux plateaux-repas XS de dimensions l x L (mm) : 245 x 530  
</t>
    </r>
    <r>
      <rPr>
        <b/>
        <sz val="11"/>
        <color rgb="FFFF0000"/>
        <rFont val="Arial Narrow"/>
        <family val="2"/>
      </rPr>
      <t>Le poids ne doit pas excéder 0,550 kg.</t>
    </r>
  </si>
  <si>
    <r>
      <t xml:space="preserve">Assiette en pillenium CARREE adaptée aux chariots de remise en température 
</t>
    </r>
    <r>
      <rPr>
        <b/>
        <sz val="11"/>
        <color rgb="FFFF0000"/>
        <rFont val="Arial Narrow"/>
        <family val="2"/>
      </rPr>
      <t>Le poids ne doit pas excéder 0,570 kg.</t>
    </r>
  </si>
  <si>
    <r>
      <t xml:space="preserve">Bol déjeuner Restaurant Type "BRUSH" ou équivalent   Décoration avec liseré bord de bol </t>
    </r>
    <r>
      <rPr>
        <b/>
        <sz val="11"/>
        <color theme="1"/>
        <rFont val="Arial Narrow"/>
        <family val="2"/>
      </rPr>
      <t>de coloris Bleu ciel - Jaune - Orange</t>
    </r>
    <r>
      <rPr>
        <sz val="11"/>
        <color theme="1"/>
        <rFont val="Arial Narrow"/>
        <family val="2"/>
      </rPr>
      <t xml:space="preserve">
Verre trempé Opal avec décor effet pinceau inaltérable
Excellente résistance aux chocs et au lave-vaisselle</t>
    </r>
  </si>
  <si>
    <t>Manche en polypropylène - Lame micro dentée et tranchante</t>
  </si>
  <si>
    <t>Contenance 20 cl Ø69 
H.80 MM + ou - 5%</t>
  </si>
  <si>
    <t>VERRE TRANSPARENT A COTES - Type "DURALEX" ou équivalent - Service à dessert</t>
  </si>
  <si>
    <r>
      <t xml:space="preserve">Tasse à thé Type "BRUSH" ou équivalent - Verre trempé Opal avec décor effet pinceau liseré bord de tasse de </t>
    </r>
    <r>
      <rPr>
        <b/>
        <sz val="11"/>
        <color theme="1"/>
        <rFont val="Arial Narrow"/>
        <family val="2"/>
      </rPr>
      <t>coloris Bleu ciel - Jaune - Orange ou vert</t>
    </r>
    <r>
      <rPr>
        <sz val="11"/>
        <color theme="1"/>
        <rFont val="Arial Narrow"/>
        <family val="2"/>
      </rPr>
      <t xml:space="preserve"> - Excellente résistance aux chocs et au lave-vaisselle</t>
    </r>
  </si>
  <si>
    <t>Acier inox - Compatible tous feux y compris induction</t>
  </si>
  <si>
    <t>Coupe œuf rondelles sur socle</t>
  </si>
  <si>
    <r>
      <t>Couvercle pour Bac gastronorme en copolyester fumé type "ALTO" ou équivalent adaptable au modèle de bac proposé en</t>
    </r>
    <r>
      <rPr>
        <b/>
        <sz val="11"/>
        <color rgb="FFFF0000"/>
        <rFont val="Arial Narrow"/>
        <family val="2"/>
      </rPr>
      <t xml:space="preserve"> ligne 8. </t>
    </r>
  </si>
  <si>
    <r>
      <t xml:space="preserve">Couvercle pour Bac gastronorme en copolyester adaptable au modèle de bac proposé en </t>
    </r>
    <r>
      <rPr>
        <b/>
        <sz val="11"/>
        <color rgb="FFFF0000"/>
        <rFont val="Arial Narrow"/>
        <family val="2"/>
      </rPr>
      <t xml:space="preserve">ligne 9. </t>
    </r>
  </si>
  <si>
    <r>
      <t xml:space="preserve">Couvercle pour Bac gastronorme en inox adaptable au modèle de bac proposé en </t>
    </r>
    <r>
      <rPr>
        <b/>
        <sz val="11"/>
        <color rgb="FFFF0000"/>
        <rFont val="Arial Narrow"/>
        <family val="2"/>
      </rPr>
      <t>ligne 11</t>
    </r>
    <r>
      <rPr>
        <sz val="11"/>
        <color theme="1"/>
        <rFont val="Arial Narrow"/>
        <family val="2"/>
      </rPr>
      <t xml:space="preserve"> ENCOCHE POUR LOUCHE - POUR BAC SANS ANSE</t>
    </r>
  </si>
  <si>
    <t>740 X (2 x 205 soufflet) X 1800mm</t>
  </si>
  <si>
    <t>Ouvre boîte Type "Monopol Titan" ou équivalent</t>
  </si>
  <si>
    <t>Panière ronde réversible bicolore lavable en machine taupe anis/taupe beige/taupe orange/taupe rouge</t>
  </si>
  <si>
    <t>Poêle en aluminium - Compatible tous feux sauf induction - Résiste jusqu'à 150°C</t>
  </si>
  <si>
    <t>thermomètre se place à l'extérieur. Une sonde exactitude +-1° Il doit disposer de 2 sondes lui permettant de mesurer à la fois la température extérieure et la température intérieure du réfrigérateur / congélateur.
Doit disposer d'une alarme sonore en cas de dépassement de seuils.</t>
  </si>
  <si>
    <t xml:space="preserve">Grammage 21g/m² environ </t>
  </si>
  <si>
    <t>90/250 mm</t>
  </si>
  <si>
    <t xml:space="preserve">Grammage minimum souhaité : 40 gr </t>
  </si>
  <si>
    <t>Rouleau de papier aluminium en boite distributrice</t>
  </si>
  <si>
    <t>Tasse avec une anse très large en POLYCARBONATE - Très stable sur la table grâce au bas de l'anse au même
niveau que la base de la tasse - Plusieurs coloris au choix - Garantie lave-vaisselle et micro-ondes</t>
  </si>
  <si>
    <t>Tasse avec 2 anses en acrylique moulé Type "CARING - IDENTITES" avec couvercle ou équivalent - Garantie lave-vaisselle et micro-ondes</t>
  </si>
  <si>
    <t>Verre de forme anatomique en POLYPROPYLENE alimentaire Type "IDENTITES" ou équivalent.
Garantie lave-vaisselle et micro-ondes. Prise anatomique - Découpe nasale</t>
  </si>
  <si>
    <t>Assiette en POLYCARBONATE quasi-incassable Blanc Ivoire - Rebords hauts et droits antidérapants - Fond incliné - Garantie lave-vaisselle et micro-ondes</t>
  </si>
  <si>
    <t>ASSIETTE de Type GRIPWARE ou équivalent - Rebord droit</t>
  </si>
  <si>
    <t>ASSIETTE de Type GRIPWARE ou équivalent - Rebord avec découpe</t>
  </si>
  <si>
    <t>Assiette INCLINEE Grand format</t>
  </si>
  <si>
    <t>Assiette avec fond incliné - Bords hauts - Type "MANOY IDENTITES" ou équivalent - Forme ovale - Garantie lave-vaisselle- Grand format</t>
  </si>
  <si>
    <t>Assiette INCLINEE Petit format</t>
  </si>
  <si>
    <t>Assiette avec fond incliné - Bords hauts - Type "MANOY IDENTITES" ou équivalent - Forme ovale - Garantie lave-vaisselle- Petit format</t>
  </si>
  <si>
    <t>Ouvre bouteille de Type "DYCEM" ou équivalent. Permet d'ouvrir sans effort les bouteilles grâce à son matériau souple et antidérapant. . Matériau polymère souple et ultrarésistant</t>
  </si>
  <si>
    <t>Centre Hospitalier Josselin
CH Josselin</t>
  </si>
  <si>
    <t>PICHET  ISOTHERME INOX 1L</t>
  </si>
  <si>
    <t>PICHET  ISOTHERME INOX 1,5 L</t>
  </si>
  <si>
    <t>Centre Hospitalier de Ploërmel
CH Ploërmel</t>
  </si>
  <si>
    <t>GANTS ANTI-CHALEUR TEXTILE</t>
  </si>
  <si>
    <t>Un Gant anti-chaleur ambidextre taille unique en fibres d'aramides ou équivalent - Résiste 250°C</t>
  </si>
  <si>
    <t>Taille unique - Dimensions souhaitées : 14 x 27.5 cm</t>
  </si>
  <si>
    <t>GANTS THERMIQUES</t>
  </si>
  <si>
    <t>Paire de gants thermiques de protection contre le froid polyamide avec traitement déperlant. Isolation et confort avec la doublure, paume enduite.
Gants tactiles compatibles avec les écrans. Certifiés ISO 9001 / ISO 14001 conforme au Règlement (UE) 2016/425 relatif aux Equipements de Protection Individuelle (EPI). Catégorie II.</t>
  </si>
  <si>
    <t>Taille L (doit pouvoir proposer plusieurs tailles)</t>
  </si>
  <si>
    <t>MOUFLETTE EN SILICONE 180°C MAXI</t>
  </si>
  <si>
    <t>Mug basique en porcelaine hôtelière. Doit passer au micro-ondes et lave-vaisselle</t>
  </si>
  <si>
    <t>MUG 35 / 38 CL BLANC</t>
  </si>
  <si>
    <t>Contenance 18 CL 
 + ou - 5%</t>
  </si>
  <si>
    <t>Contenance 9 CL  Ø.58 MM Haureur 61 MM
 + ou - 5%</t>
  </si>
  <si>
    <t>Contenance 22 CL 
Hauteur 59 MM Ø 82 MM
 + ou - 5%</t>
  </si>
  <si>
    <t>Contenance 30 CL  
+ ou - 5%</t>
  </si>
  <si>
    <t>Contenance 32 CL 
Ø 90 x h84 mm 
+ ou - 5%</t>
  </si>
  <si>
    <t>Contenance 50 CL 
+ ou - 5 %</t>
  </si>
  <si>
    <t>Contenance 52 CL Ø.132
 + ou - 5 %</t>
  </si>
  <si>
    <t>Contenance 51cl ø132
 + ou - 5%</t>
  </si>
  <si>
    <t>Contenance 22 CL 
 + ou - 5%</t>
  </si>
  <si>
    <t>Contenance 25 CL  
+ ou - 5%</t>
  </si>
  <si>
    <t>Contenance de 35 / 38 CL 
+ ou - 5%</t>
  </si>
  <si>
    <t>Contenance 28 CL  
+ ou - 5%</t>
  </si>
  <si>
    <t>Contenance 16 CL 
 + ou - 5%
Ø.61 X HT.101 MM</t>
  </si>
  <si>
    <t>Contenance 19 CL  
+ ou - 5%
Ø72 X HT.106 MM</t>
  </si>
  <si>
    <t>POÊLE RONDE ANTI-ADHÉSIVE</t>
  </si>
  <si>
    <r>
      <t xml:space="preserve">Contenance 20 CL 
</t>
    </r>
    <r>
      <rPr>
        <b/>
        <sz val="11"/>
        <color rgb="FFFF0000"/>
        <rFont val="Arial Narrow"/>
        <family val="2"/>
      </rPr>
      <t>obligatoire Ø 7cm x 8 cm</t>
    </r>
    <r>
      <rPr>
        <sz val="11"/>
        <color theme="1"/>
        <rFont val="Arial Narrow"/>
        <family val="2"/>
      </rPr>
      <t xml:space="preserve"> pour distributeurs </t>
    </r>
  </si>
  <si>
    <t>Thermomètre de cuisson avec sonde déportée</t>
  </si>
  <si>
    <t>Thermomètre à poser ou accrocher avec alarme. Sonde en acier inoxydable - Compatible HACCP pour le respect alimentaire - Ecran digital - Conforme aux prescriptions de la norme EN 13485 et étanche IP67.</t>
  </si>
  <si>
    <t xml:space="preserve">PAILLES ANTI-REFLUX </t>
  </si>
  <si>
    <t>Pailles durables et réutilisables limitant l’effet des vases communicants.
Garantie lave-vaisselle jusqu’à 70°C. Fabriqué en polypropylène.
Doivent povoir se fixer au verre facilement.</t>
  </si>
  <si>
    <t xml:space="preserve">Dimensions souhaitées </t>
  </si>
  <si>
    <r>
      <t xml:space="preserve">Lot d’une paille de 17,5 cm + une de 25 cm - Ø intérieur 5 mm
environ - </t>
    </r>
    <r>
      <rPr>
        <b/>
        <sz val="11"/>
        <color rgb="FFFF0000"/>
        <rFont val="Arial Narrow"/>
        <family val="2"/>
      </rPr>
      <t>Lot de 2 pailles souhaité</t>
    </r>
  </si>
  <si>
    <r>
      <t>Cloche en Polyamide compatible avec l'assiette carrée 170x170 référencée en</t>
    </r>
    <r>
      <rPr>
        <sz val="11"/>
        <color rgb="FFFF0000"/>
        <rFont val="Arial Narrow"/>
        <family val="2"/>
      </rPr>
      <t xml:space="preserve"> </t>
    </r>
    <r>
      <rPr>
        <b/>
        <sz val="11"/>
        <color rgb="FFFF0000"/>
        <rFont val="Arial Narrow"/>
        <family val="2"/>
      </rPr>
      <t>ligne 21.</t>
    </r>
  </si>
  <si>
    <t>1 pour le CH Bretagne Atlantique</t>
  </si>
  <si>
    <t>CENTRE HOSPITALIER BRETAGNE ATLANTIQUE
DAEFLH - Site du Pratel - Auray
20, boulevard Général Maurice Guillaudot
56017 VANNES CEDEX</t>
  </si>
  <si>
    <r>
      <t xml:space="preserve">CENTRE HOSPITALIER BRETAGNE ATLANTIQUE
DAEFLH - Site du Pratel - Auray
20, boulevard Général Maurice Guillaudot
56017 VANNES CEDEX
</t>
    </r>
    <r>
      <rPr>
        <b/>
        <sz val="11"/>
        <rFont val="Arial Narrow"/>
        <family val="2"/>
      </rPr>
      <t xml:space="preserve">
EPSM Morbihan : A l'attention de M. JANNIN : Magasin central 22, rue de l’hôpital 56890 SAINT AVE</t>
    </r>
    <r>
      <rPr>
        <sz val="11"/>
        <color theme="1"/>
        <rFont val="Arial Narrow"/>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</si>
</sst>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 _€"/>
    <numFmt numFmtId="165" formatCode="#,##0\ _€;\-#,##0\ _€"/>
  </numFmts>
  <fonts count="27" x14ac:knownFonts="1">
    <font>
      <sz val="11"/>
      <color theme="1"/>
      <name val="Calibri"/>
      <family val="2"/>
      <scheme val="minor"/>
    </font>
    <font>
      <sz val="11"/>
      <color theme="1"/>
      <name val="Calibri"/>
      <family val="2"/>
      <scheme val="minor"/>
    </font>
    <font>
      <sz val="10"/>
      <name val="Arial"/>
      <family val="2"/>
    </font>
    <font>
      <u/>
      <sz val="11"/>
      <color theme="10"/>
      <name val="Calibri"/>
      <family val="2"/>
    </font>
    <font>
      <u/>
      <sz val="9.9"/>
      <color theme="10"/>
      <name val="Calibri"/>
      <family val="2"/>
    </font>
    <font>
      <u/>
      <sz val="11"/>
      <color theme="10"/>
      <name val="Calibri"/>
      <family val="2"/>
      <scheme val="minor"/>
    </font>
    <font>
      <sz val="11"/>
      <color rgb="FF000000"/>
      <name val="Calibri"/>
      <family val="2"/>
    </font>
    <font>
      <sz val="10"/>
      <name val="Arial"/>
      <family val="2"/>
      <charset val="1"/>
    </font>
    <font>
      <sz val="11"/>
      <color rgb="FF000000"/>
      <name val="Calibri"/>
      <family val="2"/>
      <charset val="1"/>
    </font>
    <font>
      <sz val="11"/>
      <color theme="1"/>
      <name val="Calibri"/>
      <family val="2"/>
      <scheme val="minor"/>
    </font>
    <font>
      <sz val="11"/>
      <color theme="1"/>
      <name val="Calibri"/>
      <family val="2"/>
      <scheme val="minor"/>
    </font>
    <font>
      <sz val="8"/>
      <color theme="1"/>
      <name val="Arial Narrow"/>
      <family val="2"/>
    </font>
    <font>
      <sz val="10"/>
      <color theme="1"/>
      <name val="Arial Narrow"/>
      <family val="2"/>
    </font>
    <font>
      <b/>
      <sz val="14"/>
      <color theme="0"/>
      <name val="Arial Narrow"/>
      <family val="2"/>
    </font>
    <font>
      <sz val="11"/>
      <color theme="1"/>
      <name val="Arial Narrow"/>
      <family val="2"/>
    </font>
    <font>
      <b/>
      <sz val="14"/>
      <color rgb="FF0070C0"/>
      <name val="Arial Narrow"/>
      <family val="2"/>
    </font>
    <font>
      <b/>
      <sz val="10"/>
      <color theme="1"/>
      <name val="Arial Narrow"/>
      <family val="2"/>
    </font>
    <font>
      <b/>
      <sz val="11"/>
      <color theme="1"/>
      <name val="Arial Narrow"/>
      <family val="2"/>
    </font>
    <font>
      <b/>
      <sz val="11"/>
      <color rgb="FFFF0000"/>
      <name val="Arial Narrow"/>
      <family val="2"/>
    </font>
    <font>
      <b/>
      <sz val="10"/>
      <color theme="0"/>
      <name val="Arial Narrow"/>
      <family val="2"/>
    </font>
    <font>
      <b/>
      <sz val="10"/>
      <name val="Calibri"/>
      <family val="2"/>
      <scheme val="minor"/>
    </font>
    <font>
      <sz val="11"/>
      <color theme="5" tint="-0.249977111117893"/>
      <name val="Arial Narrow"/>
      <family val="2"/>
    </font>
    <font>
      <sz val="11"/>
      <color rgb="FF00B050"/>
      <name val="Arial Narrow"/>
      <family val="2"/>
    </font>
    <font>
      <b/>
      <sz val="10"/>
      <name val="Arial Narrow"/>
      <family val="2"/>
    </font>
    <font>
      <sz val="11"/>
      <color rgb="FFFF0000"/>
      <name val="Arial Narrow"/>
      <family val="2"/>
    </font>
    <font>
      <b/>
      <sz val="14"/>
      <color theme="1"/>
      <name val="Arial Narrow"/>
      <family val="2"/>
    </font>
    <font>
      <b/>
      <sz val="11"/>
      <name val="Arial Narrow"/>
      <family val="2"/>
    </font>
  </fonts>
  <fills count="8">
    <fill>
      <patternFill patternType="none"/>
    </fill>
    <fill>
      <patternFill patternType="gray125"/>
    </fill>
    <fill>
      <patternFill patternType="solid">
        <fgColor rgb="FFFFFF00"/>
        <bgColor indexed="64"/>
      </patternFill>
    </fill>
    <fill>
      <patternFill patternType="solid">
        <fgColor rgb="FF2FB9CA"/>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9" tint="0.79998168889431442"/>
        <bgColor indexed="64"/>
      </patternFill>
    </fill>
  </fills>
  <borders count="5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83">
    <xf numFmtId="0" fontId="0"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5" fillId="0" borderId="0" applyNumberFormat="0" applyFill="0" applyBorder="0" applyAlignment="0" applyProtection="0"/>
    <xf numFmtId="0" fontId="2" fillId="0" borderId="0"/>
    <xf numFmtId="0" fontId="2" fillId="0" borderId="0"/>
    <xf numFmtId="0" fontId="2" fillId="0" borderId="0"/>
    <xf numFmtId="0" fontId="1" fillId="0" borderId="0"/>
    <xf numFmtId="0" fontId="1" fillId="0" borderId="0"/>
    <xf numFmtId="0" fontId="7" fillId="0" borderId="0"/>
    <xf numFmtId="0" fontId="7" fillId="0" borderId="0"/>
    <xf numFmtId="0" fontId="7" fillId="0" borderId="0"/>
    <xf numFmtId="0" fontId="8"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6" fillId="0" borderId="0"/>
    <xf numFmtId="0" fontId="7" fillId="0" borderId="0"/>
    <xf numFmtId="0" fontId="7" fillId="0" borderId="0"/>
    <xf numFmtId="0" fontId="7"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6"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cellStyleXfs>
  <cellXfs count="136">
    <xf numFmtId="0" fontId="0" fillId="0" borderId="0" xfId="0"/>
    <xf numFmtId="0" fontId="0" fillId="0" borderId="0" xfId="0" applyAlignment="1">
      <alignment horizontal="center" vertical="center"/>
    </xf>
    <xf numFmtId="0" fontId="14" fillId="0" borderId="0" xfId="0" applyFont="1"/>
    <xf numFmtId="0" fontId="12" fillId="0" borderId="0" xfId="0" applyFont="1"/>
    <xf numFmtId="0" fontId="14" fillId="0" borderId="0" xfId="0" applyFont="1" applyAlignment="1">
      <alignment horizontal="center" vertical="center"/>
    </xf>
    <xf numFmtId="0" fontId="14" fillId="0" borderId="0" xfId="0" applyFont="1" applyFill="1"/>
    <xf numFmtId="0" fontId="14" fillId="0" borderId="4" xfId="0" applyFont="1" applyFill="1" applyBorder="1" applyAlignment="1">
      <alignment horizontal="center" vertical="center"/>
    </xf>
    <xf numFmtId="0" fontId="14" fillId="0" borderId="4" xfId="0" applyFont="1" applyFill="1" applyBorder="1" applyAlignment="1">
      <alignment horizontal="center" vertical="center" wrapText="1"/>
    </xf>
    <xf numFmtId="0" fontId="14" fillId="0" borderId="4" xfId="0" applyFont="1" applyFill="1" applyBorder="1" applyAlignment="1">
      <alignment vertical="center" wrapText="1"/>
    </xf>
    <xf numFmtId="0" fontId="15" fillId="0" borderId="0" xfId="0" applyFont="1" applyBorder="1" applyAlignment="1">
      <alignment horizontal="center" vertical="center" wrapText="1"/>
    </xf>
    <xf numFmtId="0" fontId="14" fillId="0" borderId="6"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4" fillId="0" borderId="6" xfId="0" applyFont="1" applyFill="1" applyBorder="1" applyAlignment="1">
      <alignment vertical="center" wrapText="1"/>
    </xf>
    <xf numFmtId="0" fontId="14" fillId="5" borderId="2"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0" xfId="0" applyFont="1" applyFill="1" applyBorder="1" applyAlignment="1">
      <alignment horizontal="center" vertical="center"/>
    </xf>
    <xf numFmtId="0" fontId="14" fillId="0" borderId="15" xfId="0" applyFont="1" applyFill="1" applyBorder="1" applyAlignment="1">
      <alignment horizontal="center" vertical="center" wrapText="1"/>
    </xf>
    <xf numFmtId="0" fontId="14" fillId="0" borderId="8" xfId="0" applyFont="1" applyFill="1" applyBorder="1" applyAlignment="1">
      <alignment horizontal="center" vertical="center"/>
    </xf>
    <xf numFmtId="0" fontId="14" fillId="0" borderId="6" xfId="0" applyFont="1" applyBorder="1" applyAlignment="1">
      <alignment horizontal="center" vertical="center"/>
    </xf>
    <xf numFmtId="0" fontId="14" fillId="0" borderId="4" xfId="0" applyFont="1" applyBorder="1" applyAlignment="1">
      <alignment horizontal="center" vertical="center"/>
    </xf>
    <xf numFmtId="0" fontId="14" fillId="0" borderId="5" xfId="0" applyFont="1" applyFill="1" applyBorder="1" applyAlignment="1">
      <alignment vertical="center" wrapText="1"/>
    </xf>
    <xf numFmtId="0" fontId="14" fillId="0" borderId="16" xfId="0" applyFont="1" applyFill="1" applyBorder="1" applyAlignment="1">
      <alignment horizontal="center" vertical="center" wrapText="1"/>
    </xf>
    <xf numFmtId="0" fontId="14" fillId="0" borderId="6" xfId="0" applyFont="1" applyFill="1" applyBorder="1" applyAlignment="1">
      <alignment horizontal="center" vertical="center"/>
    </xf>
    <xf numFmtId="0" fontId="12" fillId="3" borderId="18" xfId="0" applyFont="1" applyFill="1" applyBorder="1" applyAlignment="1">
      <alignment horizontal="center" vertical="center" wrapText="1"/>
    </xf>
    <xf numFmtId="0" fontId="12" fillId="3" borderId="19" xfId="0" applyFont="1" applyFill="1" applyBorder="1" applyAlignment="1">
      <alignment horizontal="center" vertical="center" wrapText="1"/>
    </xf>
    <xf numFmtId="0" fontId="11" fillId="0" borderId="20" xfId="0" applyFont="1" applyFill="1" applyBorder="1" applyAlignment="1">
      <alignment horizontal="center" vertical="center"/>
    </xf>
    <xf numFmtId="0" fontId="11" fillId="0" borderId="23" xfId="0" applyFont="1" applyFill="1" applyBorder="1" applyAlignment="1">
      <alignment horizontal="center" vertical="center"/>
    </xf>
    <xf numFmtId="0" fontId="11" fillId="0" borderId="24" xfId="0" applyFont="1" applyFill="1" applyBorder="1" applyAlignment="1">
      <alignment horizontal="center" vertical="center"/>
    </xf>
    <xf numFmtId="0" fontId="11" fillId="0" borderId="25" xfId="0" applyFont="1" applyFill="1" applyBorder="1" applyAlignment="1">
      <alignment horizontal="center" vertical="center"/>
    </xf>
    <xf numFmtId="0" fontId="14" fillId="0" borderId="26" xfId="0" applyFont="1" applyFill="1" applyBorder="1" applyAlignment="1">
      <alignment vertical="center" wrapText="1"/>
    </xf>
    <xf numFmtId="0" fontId="14" fillId="0" borderId="27" xfId="0" applyFont="1" applyFill="1" applyBorder="1" applyAlignment="1">
      <alignment horizontal="center" vertical="center" wrapText="1"/>
    </xf>
    <xf numFmtId="0" fontId="14" fillId="0" borderId="26" xfId="0" applyFont="1" applyBorder="1" applyAlignment="1">
      <alignment horizontal="center" vertical="center"/>
    </xf>
    <xf numFmtId="0" fontId="14" fillId="0" borderId="28" xfId="0" applyFont="1" applyFill="1" applyBorder="1" applyAlignment="1">
      <alignment horizontal="center" vertical="center" wrapText="1"/>
    </xf>
    <xf numFmtId="0" fontId="14" fillId="0" borderId="26" xfId="0" applyFont="1" applyFill="1" applyBorder="1" applyAlignment="1">
      <alignment horizontal="center" vertical="center" wrapText="1"/>
    </xf>
    <xf numFmtId="0" fontId="12" fillId="3" borderId="32" xfId="0" applyFont="1" applyFill="1" applyBorder="1" applyAlignment="1">
      <alignment horizontal="center" vertical="center" wrapText="1"/>
    </xf>
    <xf numFmtId="0" fontId="16" fillId="2" borderId="33"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4" fillId="4" borderId="34" xfId="0" applyFont="1" applyFill="1" applyBorder="1" applyAlignment="1">
      <alignment horizontal="center" vertical="center" wrapText="1"/>
    </xf>
    <xf numFmtId="0" fontId="14" fillId="4" borderId="35" xfId="0" applyFont="1" applyFill="1" applyBorder="1" applyAlignment="1">
      <alignment horizontal="center" vertical="center" wrapText="1"/>
    </xf>
    <xf numFmtId="0" fontId="14" fillId="4" borderId="36" xfId="0" applyFont="1" applyFill="1" applyBorder="1" applyAlignment="1">
      <alignment horizontal="center" vertical="center" wrapText="1"/>
    </xf>
    <xf numFmtId="0" fontId="17" fillId="0" borderId="30" xfId="0" applyNumberFormat="1" applyFont="1" applyFill="1" applyBorder="1" applyAlignment="1">
      <alignment horizontal="center" vertical="center" wrapText="1"/>
    </xf>
    <xf numFmtId="0" fontId="17" fillId="0" borderId="31" xfId="0" applyNumberFormat="1" applyFont="1" applyFill="1" applyBorder="1" applyAlignment="1">
      <alignment horizontal="center" vertical="center" wrapText="1"/>
    </xf>
    <xf numFmtId="0" fontId="17" fillId="0" borderId="37" xfId="0" applyNumberFormat="1" applyFont="1" applyFill="1" applyBorder="1" applyAlignment="1">
      <alignment horizontal="center" vertical="center" wrapText="1"/>
    </xf>
    <xf numFmtId="0" fontId="17" fillId="0" borderId="31" xfId="0" applyNumberFormat="1" applyFont="1" applyFill="1" applyBorder="1" applyAlignment="1">
      <alignment horizontal="center" vertical="center"/>
    </xf>
    <xf numFmtId="0" fontId="14" fillId="4" borderId="38" xfId="0" applyFont="1" applyFill="1" applyBorder="1" applyAlignment="1">
      <alignment horizontal="center" vertical="center" wrapText="1"/>
    </xf>
    <xf numFmtId="0" fontId="17" fillId="0" borderId="39" xfId="0" applyNumberFormat="1" applyFont="1" applyFill="1" applyBorder="1" applyAlignment="1">
      <alignment horizontal="center" vertical="center" wrapText="1"/>
    </xf>
    <xf numFmtId="0" fontId="11" fillId="0" borderId="40" xfId="0" applyFont="1" applyFill="1" applyBorder="1" applyAlignment="1">
      <alignment horizontal="center" vertical="center"/>
    </xf>
    <xf numFmtId="0" fontId="12" fillId="3" borderId="4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42" xfId="0" applyFont="1" applyFill="1" applyBorder="1" applyAlignment="1">
      <alignment horizontal="center" vertical="center" wrapText="1"/>
    </xf>
    <xf numFmtId="0" fontId="16" fillId="2" borderId="3" xfId="0" applyFont="1" applyFill="1" applyBorder="1" applyAlignment="1">
      <alignment horizontal="center" vertical="center" wrapText="1"/>
    </xf>
    <xf numFmtId="164" fontId="14" fillId="0" borderId="6" xfId="0" applyNumberFormat="1" applyFont="1" applyBorder="1" applyAlignment="1">
      <alignment horizontal="center" vertical="center"/>
    </xf>
    <xf numFmtId="164" fontId="14" fillId="0" borderId="4" xfId="0" applyNumberFormat="1" applyFont="1" applyFill="1" applyBorder="1" applyAlignment="1">
      <alignment horizontal="center" vertical="center"/>
    </xf>
    <xf numFmtId="164" fontId="14" fillId="0" borderId="6" xfId="0" applyNumberFormat="1" applyFont="1" applyFill="1" applyBorder="1" applyAlignment="1">
      <alignment horizontal="center" vertical="center"/>
    </xf>
    <xf numFmtId="164" fontId="14" fillId="0" borderId="4" xfId="0" applyNumberFormat="1" applyFont="1" applyBorder="1" applyAlignment="1">
      <alignment horizontal="center" vertical="center"/>
    </xf>
    <xf numFmtId="164" fontId="14" fillId="0" borderId="15" xfId="0" applyNumberFormat="1" applyFont="1" applyFill="1" applyBorder="1" applyAlignment="1">
      <alignment horizontal="center" vertical="center" wrapText="1"/>
    </xf>
    <xf numFmtId="164" fontId="14" fillId="0" borderId="6" xfId="0" applyNumberFormat="1" applyFont="1" applyFill="1" applyBorder="1" applyAlignment="1">
      <alignment horizontal="center" vertical="center" wrapText="1"/>
    </xf>
    <xf numFmtId="164" fontId="14" fillId="0" borderId="14" xfId="0" applyNumberFormat="1" applyFont="1" applyFill="1" applyBorder="1" applyAlignment="1">
      <alignment horizontal="center" vertical="center" wrapText="1"/>
    </xf>
    <xf numFmtId="164" fontId="14" fillId="0" borderId="8" xfId="0" applyNumberFormat="1" applyFont="1" applyFill="1" applyBorder="1" applyAlignment="1">
      <alignment horizontal="center" vertical="center" wrapText="1"/>
    </xf>
    <xf numFmtId="164" fontId="14" fillId="0" borderId="4" xfId="0" applyNumberFormat="1" applyFont="1" applyFill="1" applyBorder="1" applyAlignment="1">
      <alignment horizontal="center" vertical="center" wrapText="1"/>
    </xf>
    <xf numFmtId="164" fontId="14" fillId="0" borderId="10" xfId="0" applyNumberFormat="1" applyFont="1" applyFill="1" applyBorder="1" applyAlignment="1">
      <alignment horizontal="center" vertical="center" wrapText="1"/>
    </xf>
    <xf numFmtId="164" fontId="14" fillId="0" borderId="5" xfId="0" applyNumberFormat="1" applyFont="1" applyFill="1" applyBorder="1" applyAlignment="1">
      <alignment horizontal="center" vertical="center"/>
    </xf>
    <xf numFmtId="164" fontId="14" fillId="0" borderId="17" xfId="0" applyNumberFormat="1" applyFont="1" applyFill="1" applyBorder="1" applyAlignment="1">
      <alignment horizontal="center" vertical="center" wrapText="1"/>
    </xf>
    <xf numFmtId="164" fontId="14" fillId="0" borderId="5" xfId="0" applyNumberFormat="1" applyFont="1" applyFill="1" applyBorder="1" applyAlignment="1">
      <alignment horizontal="center" vertical="center" wrapText="1"/>
    </xf>
    <xf numFmtId="164" fontId="14" fillId="0" borderId="16" xfId="0" applyNumberFormat="1" applyFont="1" applyFill="1" applyBorder="1" applyAlignment="1">
      <alignment horizontal="center" vertical="center" wrapText="1"/>
    </xf>
    <xf numFmtId="164" fontId="14" fillId="0" borderId="8" xfId="0" applyNumberFormat="1" applyFont="1" applyFill="1" applyBorder="1" applyAlignment="1">
      <alignment horizontal="center" vertical="center"/>
    </xf>
    <xf numFmtId="164" fontId="14" fillId="0" borderId="10" xfId="0" applyNumberFormat="1" applyFont="1" applyFill="1" applyBorder="1" applyAlignment="1">
      <alignment horizontal="center" vertical="center"/>
    </xf>
    <xf numFmtId="164" fontId="14" fillId="0" borderId="26" xfId="0" applyNumberFormat="1" applyFont="1" applyBorder="1" applyAlignment="1">
      <alignment horizontal="center" vertical="center"/>
    </xf>
    <xf numFmtId="164" fontId="14" fillId="0" borderId="28" xfId="0" applyNumberFormat="1" applyFont="1" applyFill="1" applyBorder="1" applyAlignment="1">
      <alignment horizontal="center" vertical="center" wrapText="1"/>
    </xf>
    <xf numFmtId="164" fontId="14" fillId="0" borderId="26" xfId="0" applyNumberFormat="1" applyFont="1" applyFill="1" applyBorder="1" applyAlignment="1">
      <alignment horizontal="center" vertical="center" wrapText="1"/>
    </xf>
    <xf numFmtId="0" fontId="14" fillId="6" borderId="6"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6" borderId="4" xfId="0" applyFont="1" applyFill="1" applyBorder="1" applyAlignment="1">
      <alignment horizontal="center" vertical="center"/>
    </xf>
    <xf numFmtId="0" fontId="14" fillId="6" borderId="14" xfId="0" applyFont="1" applyFill="1" applyBorder="1" applyAlignment="1">
      <alignment horizontal="center" vertical="center" wrapText="1"/>
    </xf>
    <xf numFmtId="0" fontId="14" fillId="6" borderId="10" xfId="0" applyFont="1" applyFill="1" applyBorder="1" applyAlignment="1">
      <alignment horizontal="center" vertical="center" wrapText="1"/>
    </xf>
    <xf numFmtId="0" fontId="14" fillId="6" borderId="10" xfId="0" applyFont="1" applyFill="1" applyBorder="1" applyAlignment="1">
      <alignment horizontal="center" vertical="center"/>
    </xf>
    <xf numFmtId="164" fontId="17" fillId="0" borderId="43" xfId="0" applyNumberFormat="1" applyFont="1" applyFill="1" applyBorder="1" applyAlignment="1">
      <alignment horizontal="center" vertical="center" wrapText="1"/>
    </xf>
    <xf numFmtId="0" fontId="14" fillId="6" borderId="26" xfId="0" applyFont="1" applyFill="1" applyBorder="1" applyAlignment="1">
      <alignment horizontal="center" vertical="center" wrapText="1"/>
    </xf>
    <xf numFmtId="0" fontId="14" fillId="6" borderId="27"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14" fillId="7" borderId="7" xfId="0" applyFont="1" applyFill="1" applyBorder="1" applyAlignment="1">
      <alignment horizontal="center" vertical="center" wrapText="1"/>
    </xf>
    <xf numFmtId="0" fontId="14" fillId="7" borderId="44" xfId="0" applyFont="1" applyFill="1" applyBorder="1" applyAlignment="1">
      <alignment horizontal="center" vertical="center" wrapText="1"/>
    </xf>
    <xf numFmtId="0" fontId="14" fillId="0" borderId="30" xfId="0" applyFont="1" applyBorder="1"/>
    <xf numFmtId="0" fontId="14" fillId="0" borderId="31" xfId="0" applyFont="1" applyFill="1" applyBorder="1"/>
    <xf numFmtId="0" fontId="14" fillId="0" borderId="31" xfId="0" applyFont="1" applyBorder="1"/>
    <xf numFmtId="164" fontId="14" fillId="0" borderId="26" xfId="0" applyNumberFormat="1" applyFont="1" applyFill="1" applyBorder="1" applyAlignment="1">
      <alignment horizontal="center" vertical="center"/>
    </xf>
    <xf numFmtId="164" fontId="17" fillId="0" borderId="31" xfId="0" applyNumberFormat="1"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4" fillId="0" borderId="21"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14" fillId="0" borderId="22" xfId="0" applyFont="1" applyFill="1" applyBorder="1" applyAlignment="1">
      <alignment horizontal="center" vertical="center"/>
    </xf>
    <xf numFmtId="0" fontId="14" fillId="0" borderId="29" xfId="0" applyFont="1" applyFill="1" applyBorder="1" applyAlignment="1">
      <alignment horizontal="center" vertical="center" wrapText="1"/>
    </xf>
    <xf numFmtId="0" fontId="17" fillId="5" borderId="3" xfId="0" applyNumberFormat="1" applyFont="1" applyFill="1" applyBorder="1" applyAlignment="1">
      <alignment horizontal="center" vertical="center" wrapText="1"/>
    </xf>
    <xf numFmtId="0" fontId="17" fillId="0" borderId="45" xfId="0" applyNumberFormat="1" applyFont="1" applyFill="1" applyBorder="1" applyAlignment="1">
      <alignment horizontal="center" vertical="center" wrapText="1"/>
    </xf>
    <xf numFmtId="0" fontId="17" fillId="0" borderId="35" xfId="0" applyNumberFormat="1" applyFont="1" applyFill="1" applyBorder="1" applyAlignment="1">
      <alignment horizontal="center" vertical="center" wrapText="1"/>
    </xf>
    <xf numFmtId="0" fontId="17" fillId="0" borderId="38" xfId="0" applyNumberFormat="1" applyFont="1" applyFill="1" applyBorder="1" applyAlignment="1">
      <alignment horizontal="center" vertical="center" wrapText="1"/>
    </xf>
    <xf numFmtId="0" fontId="11" fillId="0" borderId="46" xfId="0" applyFont="1" applyFill="1" applyBorder="1" applyAlignment="1">
      <alignment horizontal="center" vertical="center"/>
    </xf>
    <xf numFmtId="0" fontId="14" fillId="0" borderId="47" xfId="0" applyFont="1" applyFill="1" applyBorder="1" applyAlignment="1">
      <alignment vertical="center" wrapText="1"/>
    </xf>
    <xf numFmtId="0" fontId="14" fillId="0" borderId="48" xfId="0" applyFont="1" applyFill="1" applyBorder="1" applyAlignment="1">
      <alignment horizontal="center" vertical="center" wrapText="1"/>
    </xf>
    <xf numFmtId="164" fontId="14" fillId="0" borderId="47" xfId="0" applyNumberFormat="1" applyFont="1" applyBorder="1" applyAlignment="1">
      <alignment horizontal="center" vertical="center"/>
    </xf>
    <xf numFmtId="164" fontId="14" fillId="0" borderId="49" xfId="0" applyNumberFormat="1" applyFont="1" applyFill="1" applyBorder="1" applyAlignment="1">
      <alignment horizontal="center" vertical="center" wrapText="1"/>
    </xf>
    <xf numFmtId="164" fontId="14" fillId="0" borderId="47" xfId="0" applyNumberFormat="1" applyFont="1" applyFill="1" applyBorder="1" applyAlignment="1">
      <alignment horizontal="center" vertical="center" wrapText="1"/>
    </xf>
    <xf numFmtId="164" fontId="14" fillId="0" borderId="50" xfId="0" applyNumberFormat="1" applyFont="1" applyFill="1" applyBorder="1" applyAlignment="1">
      <alignment horizontal="center" vertical="center" wrapText="1"/>
    </xf>
    <xf numFmtId="164" fontId="14" fillId="0" borderId="22" xfId="0" applyNumberFormat="1" applyFont="1" applyFill="1" applyBorder="1" applyAlignment="1">
      <alignment horizontal="center" vertical="center" wrapText="1"/>
    </xf>
    <xf numFmtId="164" fontId="14" fillId="0" borderId="29" xfId="0" applyNumberFormat="1" applyFont="1" applyFill="1" applyBorder="1" applyAlignment="1">
      <alignment horizontal="center" vertical="center" wrapText="1"/>
    </xf>
    <xf numFmtId="0" fontId="14" fillId="0" borderId="47" xfId="0" applyFont="1" applyBorder="1" applyAlignment="1">
      <alignment horizontal="center" vertical="center"/>
    </xf>
    <xf numFmtId="0" fontId="14" fillId="0" borderId="49" xfId="0" applyFont="1" applyFill="1" applyBorder="1" applyAlignment="1">
      <alignment horizontal="center" vertical="center" wrapText="1"/>
    </xf>
    <xf numFmtId="0" fontId="14" fillId="0" borderId="47" xfId="0" applyFont="1" applyFill="1" applyBorder="1" applyAlignment="1">
      <alignment horizontal="center" vertical="center" wrapText="1"/>
    </xf>
    <xf numFmtId="0" fontId="14" fillId="0" borderId="4" xfId="0" applyFont="1" applyBorder="1" applyAlignment="1">
      <alignment horizontal="center" vertical="center" wrapText="1"/>
    </xf>
    <xf numFmtId="0" fontId="14" fillId="0" borderId="50" xfId="0" applyFont="1" applyFill="1" applyBorder="1" applyAlignment="1">
      <alignment horizontal="center" vertical="center" wrapText="1"/>
    </xf>
    <xf numFmtId="0" fontId="20" fillId="5" borderId="2" xfId="1" applyFont="1" applyFill="1" applyBorder="1" applyAlignment="1">
      <alignment vertical="center"/>
    </xf>
    <xf numFmtId="0" fontId="23" fillId="5" borderId="2" xfId="1" applyFont="1" applyFill="1" applyBorder="1" applyAlignment="1">
      <alignment vertical="center"/>
    </xf>
    <xf numFmtId="164" fontId="0" fillId="0" borderId="0" xfId="0" applyNumberFormat="1"/>
    <xf numFmtId="165" fontId="17" fillId="0" borderId="39" xfId="0" applyNumberFormat="1" applyFont="1" applyFill="1" applyBorder="1" applyAlignment="1">
      <alignment horizontal="center" vertical="center" wrapText="1"/>
    </xf>
    <xf numFmtId="165" fontId="17" fillId="0" borderId="31" xfId="0" applyNumberFormat="1" applyFont="1" applyFill="1" applyBorder="1" applyAlignment="1">
      <alignment horizontal="center" vertical="center" wrapText="1"/>
    </xf>
    <xf numFmtId="165" fontId="17" fillId="0" borderId="31" xfId="0" applyNumberFormat="1" applyFont="1" applyFill="1" applyBorder="1" applyAlignment="1">
      <alignment horizontal="center" vertical="center"/>
    </xf>
    <xf numFmtId="165" fontId="17" fillId="0" borderId="37" xfId="0" applyNumberFormat="1" applyFont="1" applyFill="1" applyBorder="1" applyAlignment="1">
      <alignment horizontal="center" vertical="center" wrapText="1"/>
    </xf>
    <xf numFmtId="0" fontId="13" fillId="3" borderId="0" xfId="0" applyFont="1" applyFill="1" applyBorder="1" applyAlignment="1">
      <alignment horizontal="center"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20" fillId="5" borderId="1" xfId="1" applyFont="1" applyFill="1" applyBorder="1" applyAlignment="1">
      <alignment horizontal="center" vertical="center"/>
    </xf>
    <xf numFmtId="0" fontId="20" fillId="5" borderId="2" xfId="1" applyFont="1" applyFill="1" applyBorder="1" applyAlignment="1">
      <alignment horizontal="center" vertical="center"/>
    </xf>
    <xf numFmtId="0" fontId="23" fillId="5" borderId="1" xfId="1" applyFont="1" applyFill="1" applyBorder="1" applyAlignment="1">
      <alignment horizontal="center" vertical="center"/>
    </xf>
    <xf numFmtId="0" fontId="23" fillId="5" borderId="2" xfId="1" applyFont="1" applyFill="1" applyBorder="1" applyAlignment="1">
      <alignment horizontal="center" vertical="center"/>
    </xf>
    <xf numFmtId="0" fontId="25" fillId="2" borderId="1" xfId="0" applyFont="1" applyFill="1" applyBorder="1" applyAlignment="1">
      <alignment horizontal="left" vertical="center"/>
    </xf>
    <xf numFmtId="0" fontId="25" fillId="2" borderId="2" xfId="0" applyFont="1" applyFill="1" applyBorder="1" applyAlignment="1">
      <alignment horizontal="left" vertical="center"/>
    </xf>
    <xf numFmtId="0" fontId="25" fillId="2" borderId="3" xfId="0" applyFont="1" applyFill="1" applyBorder="1" applyAlignment="1">
      <alignment horizontal="left" vertical="center"/>
    </xf>
    <xf numFmtId="0" fontId="14" fillId="0" borderId="10" xfId="0" applyFont="1" applyFill="1" applyBorder="1" applyAlignment="1">
      <alignment horizontal="left" vertical="center" wrapText="1"/>
    </xf>
    <xf numFmtId="0" fontId="14" fillId="0" borderId="31" xfId="0" applyFont="1" applyFill="1" applyBorder="1" applyAlignment="1">
      <alignment horizontal="center" vertical="center" wrapText="1"/>
    </xf>
    <xf numFmtId="0" fontId="14" fillId="0" borderId="31" xfId="0" applyFont="1" applyBorder="1" applyAlignment="1">
      <alignment horizontal="center" vertical="center" wrapText="1"/>
    </xf>
    <xf numFmtId="0" fontId="14" fillId="0" borderId="37" xfId="0" applyFont="1" applyBorder="1" applyAlignment="1">
      <alignment horizontal="center" vertical="center" wrapText="1"/>
    </xf>
    <xf numFmtId="0" fontId="25" fillId="0" borderId="0" xfId="0" applyFont="1" applyFill="1" applyBorder="1" applyAlignment="1">
      <alignment vertical="center"/>
    </xf>
  </cellXfs>
  <cellStyles count="283">
    <cellStyle name="Lien hypertexte 2" xfId="25"/>
    <cellStyle name="Lien hypertexte 3" xfId="26"/>
    <cellStyle name="Lien hypertexte 4" xfId="27"/>
    <cellStyle name="Normal" xfId="0" builtinId="0"/>
    <cellStyle name="Normal 10" xfId="40"/>
    <cellStyle name="Normal 10 2" xfId="67"/>
    <cellStyle name="Normal 10 2 2" xfId="129"/>
    <cellStyle name="Normal 10 2 2 2" xfId="250"/>
    <cellStyle name="Normal 10 2 3" xfId="190"/>
    <cellStyle name="Normal 10 3" xfId="109"/>
    <cellStyle name="Normal 10 3 2" xfId="230"/>
    <cellStyle name="Normal 10 4" xfId="170"/>
    <cellStyle name="Normal 10 5" xfId="279"/>
    <cellStyle name="Normal 10 6" xfId="278"/>
    <cellStyle name="Normal 11" xfId="43"/>
    <cellStyle name="Normal 12" xfId="51"/>
    <cellStyle name="Normal 12 2" xfId="72"/>
    <cellStyle name="Normal 12 2 2" xfId="134"/>
    <cellStyle name="Normal 12 2 2 2" xfId="255"/>
    <cellStyle name="Normal 12 2 3" xfId="195"/>
    <cellStyle name="Normal 12 3" xfId="114"/>
    <cellStyle name="Normal 12 3 2" xfId="235"/>
    <cellStyle name="Normal 12 4" xfId="175"/>
    <cellStyle name="Normal 13" xfId="54"/>
    <cellStyle name="Normal 13 2" xfId="75"/>
    <cellStyle name="Normal 14" xfId="77"/>
    <cellStyle name="Normal 14 2" xfId="138"/>
    <cellStyle name="Normal 14 2 2" xfId="259"/>
    <cellStyle name="Normal 14 3" xfId="199"/>
    <cellStyle name="Normal 15" xfId="82"/>
    <cellStyle name="Normal 15 2" xfId="143"/>
    <cellStyle name="Normal 15 2 2" xfId="264"/>
    <cellStyle name="Normal 15 3" xfId="204"/>
    <cellStyle name="Normal 16" xfId="88"/>
    <cellStyle name="Normal 16 2" xfId="149"/>
    <cellStyle name="Normal 16 2 2" xfId="270"/>
    <cellStyle name="Normal 16 3" xfId="210"/>
    <cellStyle name="Normal 17" xfId="56"/>
    <cellStyle name="Normal 17 2" xfId="118"/>
    <cellStyle name="Normal 17 2 2" xfId="239"/>
    <cellStyle name="Normal 17 3" xfId="179"/>
    <cellStyle name="Normal 18" xfId="96"/>
    <cellStyle name="Normal 18 2" xfId="157"/>
    <cellStyle name="Normal 19" xfId="97"/>
    <cellStyle name="Normal 19 2" xfId="218"/>
    <cellStyle name="Normal 2" xfId="1"/>
    <cellStyle name="Normal 2 2" xfId="5"/>
    <cellStyle name="Normal 2 2 2" xfId="22"/>
    <cellStyle name="Normal 2 2 3" xfId="28"/>
    <cellStyle name="Normal 2 2 4" xfId="19"/>
    <cellStyle name="Normal 2 2 5" xfId="16"/>
    <cellStyle name="Normal 2 2 6" xfId="9"/>
    <cellStyle name="Normal 2 3" xfId="44"/>
    <cellStyle name="Normal 2_Vaisselle" xfId="33"/>
    <cellStyle name="Normal 20" xfId="158"/>
    <cellStyle name="Normal 21" xfId="282"/>
    <cellStyle name="Normal 3" xfId="2"/>
    <cellStyle name="Normal 3 2" xfId="3"/>
    <cellStyle name="Normal 3 2 2" xfId="7"/>
    <cellStyle name="Normal 3 2 2 2" xfId="24"/>
    <cellStyle name="Normal 3 2 2 3" xfId="30"/>
    <cellStyle name="Normal 3 2 2 4" xfId="21"/>
    <cellStyle name="Normal 3 2 2 5" xfId="18"/>
    <cellStyle name="Normal 3 2 2 6" xfId="11"/>
    <cellStyle name="Normal 3 2 3" xfId="46"/>
    <cellStyle name="Normal 3 2_Vaisselle" xfId="35"/>
    <cellStyle name="Normal 3 3" xfId="6"/>
    <cellStyle name="Normal 3 3 2" xfId="23"/>
    <cellStyle name="Normal 3 3 3" xfId="29"/>
    <cellStyle name="Normal 3 3 4" xfId="20"/>
    <cellStyle name="Normal 3 3 5" xfId="17"/>
    <cellStyle name="Normal 3 3 6" xfId="10"/>
    <cellStyle name="Normal 3 4" xfId="45"/>
    <cellStyle name="Normal 3_Vaisselle" xfId="34"/>
    <cellStyle name="Normal 4" xfId="4"/>
    <cellStyle name="Normal 4 10" xfId="89"/>
    <cellStyle name="Normal 4 10 2" xfId="150"/>
    <cellStyle name="Normal 4 10 2 2" xfId="271"/>
    <cellStyle name="Normal 4 10 3" xfId="211"/>
    <cellStyle name="Normal 4 11" xfId="57"/>
    <cellStyle name="Normal 4 11 2" xfId="119"/>
    <cellStyle name="Normal 4 11 2 2" xfId="240"/>
    <cellStyle name="Normal 4 11 3" xfId="180"/>
    <cellStyle name="Normal 4 12" xfId="98"/>
    <cellStyle name="Normal 4 12 2" xfId="219"/>
    <cellStyle name="Normal 4 13" xfId="159"/>
    <cellStyle name="Normal 4 2" xfId="15"/>
    <cellStyle name="Normal 4 2 10" xfId="103"/>
    <cellStyle name="Normal 4 2 10 2" xfId="224"/>
    <cellStyle name="Normal 4 2 11" xfId="164"/>
    <cellStyle name="Normal 4 2 2" xfId="42"/>
    <cellStyle name="Normal 4 2 2 2" xfId="69"/>
    <cellStyle name="Normal 4 2 2 2 2" xfId="131"/>
    <cellStyle name="Normal 4 2 2 2 2 2" xfId="252"/>
    <cellStyle name="Normal 4 2 2 2 3" xfId="192"/>
    <cellStyle name="Normal 4 2 2 3" xfId="111"/>
    <cellStyle name="Normal 4 2 2 3 2" xfId="232"/>
    <cellStyle name="Normal 4 2 2 4" xfId="172"/>
    <cellStyle name="Normal 4 2 3" xfId="48"/>
    <cellStyle name="Normal 4 2 4" xfId="50"/>
    <cellStyle name="Normal 4 2 4 2" xfId="71"/>
    <cellStyle name="Normal 4 2 4 2 2" xfId="133"/>
    <cellStyle name="Normal 4 2 4 2 2 2" xfId="254"/>
    <cellStyle name="Normal 4 2 4 2 3" xfId="194"/>
    <cellStyle name="Normal 4 2 4 3" xfId="113"/>
    <cellStyle name="Normal 4 2 4 3 2" xfId="234"/>
    <cellStyle name="Normal 4 2 4 4" xfId="174"/>
    <cellStyle name="Normal 4 2 5" xfId="53"/>
    <cellStyle name="Normal 4 2 5 2" xfId="74"/>
    <cellStyle name="Normal 4 2 5 2 2" xfId="136"/>
    <cellStyle name="Normal 4 2 5 2 2 2" xfId="257"/>
    <cellStyle name="Normal 4 2 5 2 3" xfId="197"/>
    <cellStyle name="Normal 4 2 5 3" xfId="116"/>
    <cellStyle name="Normal 4 2 5 3 2" xfId="237"/>
    <cellStyle name="Normal 4 2 5 4" xfId="177"/>
    <cellStyle name="Normal 4 2 6" xfId="81"/>
    <cellStyle name="Normal 4 2 6 2" xfId="142"/>
    <cellStyle name="Normal 4 2 6 2 2" xfId="263"/>
    <cellStyle name="Normal 4 2 6 3" xfId="203"/>
    <cellStyle name="Normal 4 2 7" xfId="86"/>
    <cellStyle name="Normal 4 2 7 2" xfId="147"/>
    <cellStyle name="Normal 4 2 7 2 2" xfId="268"/>
    <cellStyle name="Normal 4 2 7 3" xfId="208"/>
    <cellStyle name="Normal 4 2 8" xfId="92"/>
    <cellStyle name="Normal 4 2 8 2" xfId="153"/>
    <cellStyle name="Normal 4 2 8 2 2" xfId="274"/>
    <cellStyle name="Normal 4 2 8 3" xfId="214"/>
    <cellStyle name="Normal 4 2 9" xfId="61"/>
    <cellStyle name="Normal 4 2 9 2" xfId="123"/>
    <cellStyle name="Normal 4 2 9 2 2" xfId="244"/>
    <cellStyle name="Normal 4 2 9 3" xfId="184"/>
    <cellStyle name="Normal 4 3" xfId="41"/>
    <cellStyle name="Normal 4 3 2" xfId="80"/>
    <cellStyle name="Normal 4 3 2 2" xfId="141"/>
    <cellStyle name="Normal 4 3 2 2 2" xfId="262"/>
    <cellStyle name="Normal 4 3 2 3" xfId="202"/>
    <cellStyle name="Normal 4 3 3" xfId="85"/>
    <cellStyle name="Normal 4 3 3 2" xfId="146"/>
    <cellStyle name="Normal 4 3 3 2 2" xfId="267"/>
    <cellStyle name="Normal 4 3 3 3" xfId="207"/>
    <cellStyle name="Normal 4 3 4" xfId="91"/>
    <cellStyle name="Normal 4 3 4 2" xfId="152"/>
    <cellStyle name="Normal 4 3 4 2 2" xfId="273"/>
    <cellStyle name="Normal 4 3 4 3" xfId="213"/>
    <cellStyle name="Normal 4 3 5" xfId="68"/>
    <cellStyle name="Normal 4 3 5 2" xfId="130"/>
    <cellStyle name="Normal 4 3 5 2 2" xfId="251"/>
    <cellStyle name="Normal 4 3 5 3" xfId="191"/>
    <cellStyle name="Normal 4 3 6" xfId="110"/>
    <cellStyle name="Normal 4 3 6 2" xfId="231"/>
    <cellStyle name="Normal 4 3 7" xfId="171"/>
    <cellStyle name="Normal 4 4" xfId="47"/>
    <cellStyle name="Normal 4 5" xfId="49"/>
    <cellStyle name="Normal 4 5 2" xfId="70"/>
    <cellStyle name="Normal 4 5 2 2" xfId="132"/>
    <cellStyle name="Normal 4 5 2 2 2" xfId="253"/>
    <cellStyle name="Normal 4 5 2 3" xfId="193"/>
    <cellStyle name="Normal 4 5 3" xfId="112"/>
    <cellStyle name="Normal 4 5 3 2" xfId="233"/>
    <cellStyle name="Normal 4 5 4" xfId="173"/>
    <cellStyle name="Normal 4 6" xfId="52"/>
    <cellStyle name="Normal 4 6 2" xfId="73"/>
    <cellStyle name="Normal 4 6 2 2" xfId="135"/>
    <cellStyle name="Normal 4 6 2 2 2" xfId="256"/>
    <cellStyle name="Normal 4 6 2 3" xfId="196"/>
    <cellStyle name="Normal 4 6 3" xfId="115"/>
    <cellStyle name="Normal 4 6 3 2" xfId="236"/>
    <cellStyle name="Normal 4 6 4" xfId="176"/>
    <cellStyle name="Normal 4 7" xfId="12"/>
    <cellStyle name="Normal 4 7 2" xfId="58"/>
    <cellStyle name="Normal 4 7 2 2" xfId="120"/>
    <cellStyle name="Normal 4 7 2 2 2" xfId="241"/>
    <cellStyle name="Normal 4 7 2 3" xfId="181"/>
    <cellStyle name="Normal 4 7 3" xfId="100"/>
    <cellStyle name="Normal 4 7 3 2" xfId="221"/>
    <cellStyle name="Normal 4 7 4" xfId="161"/>
    <cellStyle name="Normal 4 8" xfId="8"/>
    <cellStyle name="Normal 4 8 2" xfId="78"/>
    <cellStyle name="Normal 4 8 2 2" xfId="139"/>
    <cellStyle name="Normal 4 8 2 2 2" xfId="260"/>
    <cellStyle name="Normal 4 8 2 3" xfId="200"/>
    <cellStyle name="Normal 4 8 3" xfId="99"/>
    <cellStyle name="Normal 4 8 3 2" xfId="220"/>
    <cellStyle name="Normal 4 8 4" xfId="160"/>
    <cellStyle name="Normal 4 9" xfId="83"/>
    <cellStyle name="Normal 4 9 2" xfId="144"/>
    <cellStyle name="Normal 4 9 2 2" xfId="265"/>
    <cellStyle name="Normal 4 9 3" xfId="205"/>
    <cellStyle name="Normal 4_Vaisselle" xfId="36"/>
    <cellStyle name="Normal 5" xfId="13"/>
    <cellStyle name="Normal 5 2" xfId="32"/>
    <cellStyle name="Normal 5 2 2" xfId="63"/>
    <cellStyle name="Normal 5 2 2 2" xfId="125"/>
    <cellStyle name="Normal 5 2 2 2 2" xfId="246"/>
    <cellStyle name="Normal 5 2 2 3" xfId="186"/>
    <cellStyle name="Normal 5 2 3" xfId="105"/>
    <cellStyle name="Normal 5 2 3 2" xfId="226"/>
    <cellStyle name="Normal 5 2 4" xfId="166"/>
    <cellStyle name="Normal 5 3" xfId="79"/>
    <cellStyle name="Normal 5 3 2" xfId="140"/>
    <cellStyle name="Normal 5 3 2 2" xfId="261"/>
    <cellStyle name="Normal 5 3 3" xfId="201"/>
    <cellStyle name="Normal 5 4" xfId="84"/>
    <cellStyle name="Normal 5 4 2" xfId="145"/>
    <cellStyle name="Normal 5 4 2 2" xfId="266"/>
    <cellStyle name="Normal 5 4 3" xfId="206"/>
    <cellStyle name="Normal 5 5" xfId="90"/>
    <cellStyle name="Normal 5 5 2" xfId="151"/>
    <cellStyle name="Normal 5 5 2 2" xfId="272"/>
    <cellStyle name="Normal 5 5 3" xfId="212"/>
    <cellStyle name="Normal 5 6" xfId="59"/>
    <cellStyle name="Normal 5 6 2" xfId="121"/>
    <cellStyle name="Normal 5 6 2 2" xfId="242"/>
    <cellStyle name="Normal 5 6 3" xfId="182"/>
    <cellStyle name="Normal 5 7" xfId="101"/>
    <cellStyle name="Normal 5 7 2" xfId="222"/>
    <cellStyle name="Normal 5 8" xfId="162"/>
    <cellStyle name="Normal 6" xfId="31"/>
    <cellStyle name="Normal 6 2" xfId="62"/>
    <cellStyle name="Normal 6 2 2" xfId="124"/>
    <cellStyle name="Normal 6 2 2 2" xfId="245"/>
    <cellStyle name="Normal 6 2 3" xfId="185"/>
    <cellStyle name="Normal 6 3" xfId="95"/>
    <cellStyle name="Normal 6 3 2" xfId="156"/>
    <cellStyle name="Normal 6 3 2 2" xfId="277"/>
    <cellStyle name="Normal 6 3 3" xfId="217"/>
    <cellStyle name="Normal 6 4" xfId="94"/>
    <cellStyle name="Normal 6 4 2" xfId="155"/>
    <cellStyle name="Normal 6 4 2 2" xfId="276"/>
    <cellStyle name="Normal 6 4 3" xfId="216"/>
    <cellStyle name="Normal 6 5" xfId="93"/>
    <cellStyle name="Normal 6 5 2" xfId="154"/>
    <cellStyle name="Normal 6 5 2 2" xfId="275"/>
    <cellStyle name="Normal 6 5 3" xfId="215"/>
    <cellStyle name="Normal 6 6" xfId="104"/>
    <cellStyle name="Normal 6 6 2" xfId="225"/>
    <cellStyle name="Normal 6 7" xfId="165"/>
    <cellStyle name="Normal 6 7 2" xfId="280"/>
    <cellStyle name="Normal 7" xfId="14"/>
    <cellStyle name="Normal 7 2" xfId="60"/>
    <cellStyle name="Normal 7 2 2" xfId="122"/>
    <cellStyle name="Normal 7 2 2 2" xfId="243"/>
    <cellStyle name="Normal 7 2 3" xfId="183"/>
    <cellStyle name="Normal 7 3" xfId="102"/>
    <cellStyle name="Normal 7 3 2" xfId="223"/>
    <cellStyle name="Normal 7 4" xfId="163"/>
    <cellStyle name="Normal 8" xfId="37"/>
    <cellStyle name="Normal 8 2" xfId="64"/>
    <cellStyle name="Normal 8 2 2" xfId="126"/>
    <cellStyle name="Normal 8 2 2 2" xfId="247"/>
    <cellStyle name="Normal 8 2 3" xfId="187"/>
    <cellStyle name="Normal 8 3" xfId="106"/>
    <cellStyle name="Normal 8 3 2" xfId="227"/>
    <cellStyle name="Normal 8 4" xfId="167"/>
    <cellStyle name="Normal 8 5" xfId="281"/>
    <cellStyle name="Normal 9" xfId="39"/>
    <cellStyle name="Normal 9 2" xfId="66"/>
    <cellStyle name="Normal 9 2 2" xfId="128"/>
    <cellStyle name="Normal 9 2 2 2" xfId="249"/>
    <cellStyle name="Normal 9 2 3" xfId="189"/>
    <cellStyle name="Normal 9 3" xfId="108"/>
    <cellStyle name="Normal 9 3 2" xfId="229"/>
    <cellStyle name="Normal 9 4" xfId="169"/>
    <cellStyle name="Pourcentage 2" xfId="38"/>
    <cellStyle name="Pourcentage 2 2" xfId="65"/>
    <cellStyle name="Pourcentage 2 2 2" xfId="127"/>
    <cellStyle name="Pourcentage 2 2 2 2" xfId="248"/>
    <cellStyle name="Pourcentage 2 2 3" xfId="188"/>
    <cellStyle name="Pourcentage 2 3" xfId="107"/>
    <cellStyle name="Pourcentage 2 3 2" xfId="228"/>
    <cellStyle name="Pourcentage 2 4" xfId="168"/>
    <cellStyle name="Pourcentage 3" xfId="55"/>
    <cellStyle name="Pourcentage 3 2" xfId="76"/>
    <cellStyle name="Pourcentage 3 2 2" xfId="137"/>
    <cellStyle name="Pourcentage 3 2 2 2" xfId="258"/>
    <cellStyle name="Pourcentage 3 2 3" xfId="198"/>
    <cellStyle name="Pourcentage 3 3" xfId="117"/>
    <cellStyle name="Pourcentage 3 3 2" xfId="238"/>
    <cellStyle name="Pourcentage 3 4" xfId="178"/>
    <cellStyle name="Pourcentage 4" xfId="87"/>
    <cellStyle name="Pourcentage 4 2" xfId="148"/>
    <cellStyle name="Pourcentage 4 2 2" xfId="269"/>
    <cellStyle name="Pourcentage 4 3" xfId="209"/>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1537758</xdr:colOff>
      <xdr:row>1</xdr:row>
      <xdr:rowOff>394758</xdr:rowOff>
    </xdr:to>
    <xdr:pic>
      <xdr:nvPicPr>
        <xdr:cNvPr id="3"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25"/>
          <a:ext cx="1985433" cy="794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1537758</xdr:colOff>
      <xdr:row>1</xdr:row>
      <xdr:rowOff>385233</xdr:rowOff>
    </xdr:to>
    <xdr:pic>
      <xdr:nvPicPr>
        <xdr:cNvPr id="2"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985433" cy="794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1550458</xdr:colOff>
      <xdr:row>1</xdr:row>
      <xdr:rowOff>397933</xdr:rowOff>
    </xdr:to>
    <xdr:pic>
      <xdr:nvPicPr>
        <xdr:cNvPr id="2"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0" y="12700"/>
          <a:ext cx="1985433" cy="794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31750</xdr:colOff>
      <xdr:row>0</xdr:row>
      <xdr:rowOff>31750</xdr:rowOff>
    </xdr:from>
    <xdr:to>
      <xdr:col>1</xdr:col>
      <xdr:colOff>1569508</xdr:colOff>
      <xdr:row>1</xdr:row>
      <xdr:rowOff>416983</xdr:rowOff>
    </xdr:to>
    <xdr:pic>
      <xdr:nvPicPr>
        <xdr:cNvPr id="3" name="Imag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1985433" cy="794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1550458</xdr:colOff>
      <xdr:row>1</xdr:row>
      <xdr:rowOff>397933</xdr:rowOff>
    </xdr:to>
    <xdr:pic>
      <xdr:nvPicPr>
        <xdr:cNvPr id="2"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0" y="12700"/>
          <a:ext cx="1985433" cy="794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31750</xdr:colOff>
      <xdr:row>0</xdr:row>
      <xdr:rowOff>31750</xdr:rowOff>
    </xdr:from>
    <xdr:to>
      <xdr:col>1</xdr:col>
      <xdr:colOff>1569508</xdr:colOff>
      <xdr:row>1</xdr:row>
      <xdr:rowOff>416983</xdr:rowOff>
    </xdr:to>
    <xdr:pic>
      <xdr:nvPicPr>
        <xdr:cNvPr id="3" name="Imag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1985433" cy="794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0"/>
  <sheetViews>
    <sheetView tabSelected="1" zoomScale="90" zoomScaleNormal="90" workbookViewId="0">
      <selection activeCell="A6" sqref="A6:F6"/>
    </sheetView>
  </sheetViews>
  <sheetFormatPr baseColWidth="10" defaultRowHeight="15" x14ac:dyDescent="0.25"/>
  <cols>
    <col min="1" max="1" width="6.7109375" customWidth="1"/>
    <col min="2" max="2" width="35.140625" bestFit="1" customWidth="1"/>
    <col min="3" max="3" width="51.7109375" customWidth="1"/>
    <col min="4" max="4" width="24.7109375" customWidth="1"/>
    <col min="5" max="5" width="18.5703125" customWidth="1"/>
    <col min="6" max="6" width="19.140625" customWidth="1"/>
    <col min="7" max="7" width="16.28515625" style="1" customWidth="1"/>
    <col min="8" max="12" width="18.7109375" style="1" customWidth="1"/>
    <col min="13" max="13" width="18" style="1" customWidth="1"/>
    <col min="14" max="14" width="16.28515625" style="1" customWidth="1"/>
  </cols>
  <sheetData>
    <row r="1" spans="1:14" s="2" customFormat="1" ht="32.25" customHeight="1" x14ac:dyDescent="0.3">
      <c r="A1" s="120" t="s">
        <v>1</v>
      </c>
      <c r="B1" s="120"/>
      <c r="C1" s="120"/>
      <c r="D1" s="120"/>
      <c r="E1" s="120"/>
      <c r="F1" s="120"/>
      <c r="G1" s="120"/>
      <c r="H1" s="120"/>
      <c r="I1" s="120"/>
      <c r="J1" s="120"/>
      <c r="K1" s="120"/>
      <c r="L1" s="120"/>
      <c r="M1" s="120"/>
      <c r="N1" s="120"/>
    </row>
    <row r="2" spans="1:14" s="2" customFormat="1" ht="36.75" customHeight="1" x14ac:dyDescent="0.3">
      <c r="A2" s="120" t="s">
        <v>12</v>
      </c>
      <c r="B2" s="120"/>
      <c r="C2" s="120"/>
      <c r="D2" s="120"/>
      <c r="E2" s="120"/>
      <c r="F2" s="120"/>
      <c r="G2" s="120"/>
      <c r="H2" s="120"/>
      <c r="I2" s="120"/>
      <c r="J2" s="120"/>
      <c r="K2" s="120"/>
      <c r="L2" s="120"/>
      <c r="M2" s="120"/>
      <c r="N2" s="120"/>
    </row>
    <row r="3" spans="1:14" s="2" customFormat="1" ht="17.25" thickBot="1" x14ac:dyDescent="0.35">
      <c r="A3" s="3"/>
      <c r="G3" s="4"/>
      <c r="H3" s="4"/>
      <c r="I3" s="4"/>
      <c r="J3" s="4"/>
      <c r="K3" s="4"/>
      <c r="L3" s="4"/>
      <c r="M3" s="4"/>
      <c r="N3" s="4"/>
    </row>
    <row r="4" spans="1:14" s="2" customFormat="1" ht="18.75" thickBot="1" x14ac:dyDescent="0.35">
      <c r="A4" s="121" t="s">
        <v>13</v>
      </c>
      <c r="B4" s="122"/>
      <c r="C4" s="122"/>
      <c r="D4" s="122"/>
      <c r="E4" s="122"/>
      <c r="F4" s="122"/>
      <c r="G4" s="122"/>
      <c r="H4" s="122"/>
      <c r="I4" s="122"/>
      <c r="J4" s="122"/>
      <c r="K4" s="122"/>
      <c r="L4" s="122"/>
      <c r="M4" s="122"/>
      <c r="N4" s="123"/>
    </row>
    <row r="5" spans="1:14" s="2" customFormat="1" ht="17.25" thickBot="1" x14ac:dyDescent="0.35">
      <c r="A5" s="3"/>
      <c r="G5" s="4"/>
      <c r="H5" s="4"/>
      <c r="I5" s="4"/>
      <c r="J5" s="4"/>
      <c r="K5" s="4"/>
      <c r="L5" s="4"/>
      <c r="M5" s="4"/>
      <c r="N5" s="4"/>
    </row>
    <row r="6" spans="1:14" s="2" customFormat="1" ht="26.25" customHeight="1" thickBot="1" x14ac:dyDescent="0.35">
      <c r="A6" s="128" t="s">
        <v>5</v>
      </c>
      <c r="B6" s="129"/>
      <c r="C6" s="129"/>
      <c r="D6" s="129"/>
      <c r="E6" s="129"/>
      <c r="F6" s="130"/>
      <c r="G6" s="4"/>
      <c r="H6" s="4"/>
      <c r="I6" s="4"/>
      <c r="J6" s="4"/>
      <c r="K6" s="4"/>
      <c r="L6" s="4"/>
      <c r="M6" s="4"/>
      <c r="N6" s="4"/>
    </row>
    <row r="7" spans="1:14" s="2" customFormat="1" ht="17.25" thickBot="1" x14ac:dyDescent="0.35">
      <c r="A7" s="3"/>
      <c r="G7" s="4"/>
      <c r="H7" s="4"/>
      <c r="I7" s="4"/>
      <c r="J7" s="4"/>
      <c r="K7" s="4"/>
      <c r="L7" s="4"/>
      <c r="M7" s="4"/>
      <c r="N7" s="4"/>
    </row>
    <row r="8" spans="1:14" s="2" customFormat="1" ht="39" thickBot="1" x14ac:dyDescent="0.35">
      <c r="A8" s="25" t="s">
        <v>0</v>
      </c>
      <c r="B8" s="26" t="s">
        <v>2</v>
      </c>
      <c r="C8" s="26" t="s">
        <v>6</v>
      </c>
      <c r="D8" s="26" t="s">
        <v>14</v>
      </c>
      <c r="E8" s="26" t="s">
        <v>10</v>
      </c>
      <c r="F8" s="26" t="s">
        <v>11</v>
      </c>
      <c r="G8" s="26" t="s">
        <v>3</v>
      </c>
      <c r="H8" s="26" t="s">
        <v>686</v>
      </c>
      <c r="I8" s="26" t="s">
        <v>683</v>
      </c>
      <c r="J8" s="26" t="s">
        <v>16</v>
      </c>
      <c r="K8" s="26" t="s">
        <v>605</v>
      </c>
      <c r="L8" s="36" t="s">
        <v>17</v>
      </c>
      <c r="M8" s="38" t="s">
        <v>8</v>
      </c>
      <c r="N8" s="37" t="s">
        <v>4</v>
      </c>
    </row>
    <row r="9" spans="1:14" s="2" customFormat="1" ht="17.25" thickBot="1" x14ac:dyDescent="0.35">
      <c r="A9" s="124" t="s">
        <v>15</v>
      </c>
      <c r="B9" s="125"/>
      <c r="C9" s="113"/>
      <c r="D9" s="113"/>
      <c r="E9" s="13"/>
      <c r="F9" s="13"/>
      <c r="G9" s="13"/>
      <c r="H9" s="13"/>
      <c r="I9" s="13"/>
      <c r="J9" s="13"/>
      <c r="K9" s="13"/>
      <c r="L9" s="13"/>
      <c r="M9" s="95"/>
      <c r="N9" s="14"/>
    </row>
    <row r="10" spans="1:14" s="2" customFormat="1" ht="66" x14ac:dyDescent="0.3">
      <c r="A10" s="27">
        <v>1</v>
      </c>
      <c r="B10" s="12" t="s">
        <v>181</v>
      </c>
      <c r="C10" s="12" t="s">
        <v>18</v>
      </c>
      <c r="D10" s="15" t="s">
        <v>19</v>
      </c>
      <c r="E10" s="53"/>
      <c r="F10" s="57"/>
      <c r="G10" s="58">
        <v>70</v>
      </c>
      <c r="H10" s="58"/>
      <c r="I10" s="58"/>
      <c r="J10" s="58"/>
      <c r="K10" s="58"/>
      <c r="L10" s="59"/>
      <c r="M10" s="42">
        <f>SUM(E10:L10)</f>
        <v>70</v>
      </c>
      <c r="N10" s="39" t="s">
        <v>7</v>
      </c>
    </row>
    <row r="11" spans="1:14" s="5" customFormat="1" ht="82.5" x14ac:dyDescent="0.3">
      <c r="A11" s="27">
        <v>2</v>
      </c>
      <c r="B11" s="8" t="s">
        <v>182</v>
      </c>
      <c r="C11" s="8" t="s">
        <v>20</v>
      </c>
      <c r="D11" s="16" t="s">
        <v>21</v>
      </c>
      <c r="E11" s="54"/>
      <c r="F11" s="60"/>
      <c r="G11" s="61"/>
      <c r="H11" s="61"/>
      <c r="I11" s="61"/>
      <c r="J11" s="61"/>
      <c r="K11" s="61">
        <v>5</v>
      </c>
      <c r="L11" s="62"/>
      <c r="M11" s="43">
        <f t="shared" ref="M11:M38" si="0">SUM(E11:L11)</f>
        <v>5</v>
      </c>
      <c r="N11" s="40" t="s">
        <v>7</v>
      </c>
    </row>
    <row r="12" spans="1:14" s="5" customFormat="1" ht="77.25" customHeight="1" thickBot="1" x14ac:dyDescent="0.35">
      <c r="A12" s="28">
        <v>3</v>
      </c>
      <c r="B12" s="22" t="s">
        <v>183</v>
      </c>
      <c r="C12" s="22" t="s">
        <v>22</v>
      </c>
      <c r="D12" s="23" t="s">
        <v>23</v>
      </c>
      <c r="E12" s="63"/>
      <c r="F12" s="64">
        <v>10</v>
      </c>
      <c r="G12" s="65"/>
      <c r="H12" s="65"/>
      <c r="I12" s="65"/>
      <c r="J12" s="65"/>
      <c r="K12" s="65"/>
      <c r="L12" s="66"/>
      <c r="M12" s="44">
        <f t="shared" si="0"/>
        <v>10</v>
      </c>
      <c r="N12" s="41" t="s">
        <v>7</v>
      </c>
    </row>
    <row r="13" spans="1:14" s="2" customFormat="1" ht="17.25" thickBot="1" x14ac:dyDescent="0.35">
      <c r="A13" s="126" t="s">
        <v>24</v>
      </c>
      <c r="B13" s="127"/>
      <c r="C13" s="114"/>
      <c r="D13" s="114"/>
      <c r="E13" s="13"/>
      <c r="F13" s="13"/>
      <c r="G13" s="13"/>
      <c r="H13" s="13"/>
      <c r="I13" s="13"/>
      <c r="J13" s="13"/>
      <c r="K13" s="13"/>
      <c r="L13" s="13"/>
      <c r="M13" s="95"/>
      <c r="N13" s="14"/>
    </row>
    <row r="14" spans="1:14" s="5" customFormat="1" ht="49.5" x14ac:dyDescent="0.3">
      <c r="A14" s="27">
        <v>4</v>
      </c>
      <c r="B14" s="12" t="s">
        <v>184</v>
      </c>
      <c r="C14" s="12" t="s">
        <v>25</v>
      </c>
      <c r="D14" s="15" t="s">
        <v>26</v>
      </c>
      <c r="E14" s="55">
        <v>200</v>
      </c>
      <c r="F14" s="57"/>
      <c r="G14" s="58"/>
      <c r="H14" s="58"/>
      <c r="I14" s="58"/>
      <c r="J14" s="58"/>
      <c r="K14" s="58"/>
      <c r="L14" s="59"/>
      <c r="M14" s="42">
        <f t="shared" si="0"/>
        <v>200</v>
      </c>
      <c r="N14" s="39" t="s">
        <v>7</v>
      </c>
    </row>
    <row r="15" spans="1:14" s="2" customFormat="1" ht="48.75" customHeight="1" x14ac:dyDescent="0.3">
      <c r="A15" s="29">
        <v>5</v>
      </c>
      <c r="B15" s="8" t="s">
        <v>185</v>
      </c>
      <c r="C15" s="8" t="s">
        <v>27</v>
      </c>
      <c r="D15" s="17" t="s">
        <v>28</v>
      </c>
      <c r="E15" s="56">
        <v>100</v>
      </c>
      <c r="F15" s="67"/>
      <c r="G15" s="54">
        <v>50</v>
      </c>
      <c r="H15" s="54"/>
      <c r="I15" s="54"/>
      <c r="J15" s="54"/>
      <c r="K15" s="54"/>
      <c r="L15" s="68"/>
      <c r="M15" s="45">
        <f t="shared" si="0"/>
        <v>150</v>
      </c>
      <c r="N15" s="40" t="s">
        <v>7</v>
      </c>
    </row>
    <row r="16" spans="1:14" s="5" customFormat="1" ht="49.5" x14ac:dyDescent="0.3">
      <c r="A16" s="29">
        <v>6</v>
      </c>
      <c r="B16" s="8" t="s">
        <v>186</v>
      </c>
      <c r="C16" s="8" t="s">
        <v>29</v>
      </c>
      <c r="D16" s="16" t="s">
        <v>30</v>
      </c>
      <c r="E16" s="54"/>
      <c r="F16" s="60"/>
      <c r="G16" s="61"/>
      <c r="H16" s="61"/>
      <c r="I16" s="61"/>
      <c r="J16" s="61"/>
      <c r="K16" s="61">
        <v>30</v>
      </c>
      <c r="L16" s="62"/>
      <c r="M16" s="43">
        <f t="shared" si="0"/>
        <v>30</v>
      </c>
      <c r="N16" s="40" t="s">
        <v>7</v>
      </c>
    </row>
    <row r="17" spans="1:14" s="5" customFormat="1" ht="49.5" x14ac:dyDescent="0.3">
      <c r="A17" s="29">
        <v>7</v>
      </c>
      <c r="B17" s="8" t="s">
        <v>187</v>
      </c>
      <c r="C17" s="8" t="s">
        <v>29</v>
      </c>
      <c r="D17" s="16" t="s">
        <v>31</v>
      </c>
      <c r="E17" s="54"/>
      <c r="F17" s="60"/>
      <c r="G17" s="61"/>
      <c r="H17" s="61">
        <v>12</v>
      </c>
      <c r="I17" s="61"/>
      <c r="J17" s="61"/>
      <c r="K17" s="61"/>
      <c r="L17" s="62"/>
      <c r="M17" s="43">
        <f t="shared" si="0"/>
        <v>12</v>
      </c>
      <c r="N17" s="40" t="s">
        <v>7</v>
      </c>
    </row>
    <row r="18" spans="1:14" s="2" customFormat="1" ht="66.75" thickBot="1" x14ac:dyDescent="0.35">
      <c r="A18" s="29">
        <v>8</v>
      </c>
      <c r="B18" s="8" t="s">
        <v>188</v>
      </c>
      <c r="C18" s="8" t="s">
        <v>32</v>
      </c>
      <c r="D18" s="16" t="s">
        <v>33</v>
      </c>
      <c r="E18" s="56"/>
      <c r="F18" s="60">
        <v>10</v>
      </c>
      <c r="G18" s="61"/>
      <c r="H18" s="61"/>
      <c r="I18" s="61"/>
      <c r="J18" s="61"/>
      <c r="K18" s="61"/>
      <c r="L18" s="62"/>
      <c r="M18" s="44">
        <f t="shared" si="0"/>
        <v>10</v>
      </c>
      <c r="N18" s="40" t="s">
        <v>7</v>
      </c>
    </row>
    <row r="19" spans="1:14" s="2" customFormat="1" ht="17.25" thickBot="1" x14ac:dyDescent="0.35">
      <c r="A19" s="126" t="s">
        <v>34</v>
      </c>
      <c r="B19" s="127"/>
      <c r="C19" s="114"/>
      <c r="D19" s="114"/>
      <c r="E19" s="13"/>
      <c r="F19" s="13"/>
      <c r="G19" s="13"/>
      <c r="H19" s="13"/>
      <c r="I19" s="13"/>
      <c r="J19" s="13"/>
      <c r="K19" s="13"/>
      <c r="L19" s="13"/>
      <c r="M19" s="95"/>
      <c r="N19" s="14"/>
    </row>
    <row r="20" spans="1:14" s="2" customFormat="1" ht="66.75" customHeight="1" x14ac:dyDescent="0.3">
      <c r="A20" s="29">
        <v>9</v>
      </c>
      <c r="B20" s="8" t="s">
        <v>194</v>
      </c>
      <c r="C20" s="8" t="s">
        <v>35</v>
      </c>
      <c r="D20" s="16" t="s">
        <v>36</v>
      </c>
      <c r="E20" s="56">
        <v>250</v>
      </c>
      <c r="F20" s="60"/>
      <c r="G20" s="61">
        <v>200</v>
      </c>
      <c r="H20" s="61"/>
      <c r="I20" s="61"/>
      <c r="J20" s="61"/>
      <c r="K20" s="61"/>
      <c r="L20" s="62"/>
      <c r="M20" s="42">
        <f t="shared" si="0"/>
        <v>450</v>
      </c>
      <c r="N20" s="40" t="s">
        <v>7</v>
      </c>
    </row>
    <row r="21" spans="1:14" s="2" customFormat="1" ht="99" x14ac:dyDescent="0.3">
      <c r="A21" s="29">
        <v>10</v>
      </c>
      <c r="B21" s="8" t="s">
        <v>195</v>
      </c>
      <c r="C21" s="8" t="s">
        <v>626</v>
      </c>
      <c r="D21" s="16" t="s">
        <v>36</v>
      </c>
      <c r="E21" s="56"/>
      <c r="F21" s="60"/>
      <c r="G21" s="61"/>
      <c r="H21" s="61"/>
      <c r="I21" s="61"/>
      <c r="J21" s="61"/>
      <c r="K21" s="61">
        <v>30</v>
      </c>
      <c r="L21" s="62">
        <v>100</v>
      </c>
      <c r="M21" s="43">
        <f t="shared" si="0"/>
        <v>130</v>
      </c>
      <c r="N21" s="40" t="s">
        <v>7</v>
      </c>
    </row>
    <row r="22" spans="1:14" s="2" customFormat="1" ht="82.5" x14ac:dyDescent="0.3">
      <c r="A22" s="29">
        <v>11</v>
      </c>
      <c r="B22" s="8" t="s">
        <v>189</v>
      </c>
      <c r="C22" s="8" t="s">
        <v>37</v>
      </c>
      <c r="D22" s="16" t="s">
        <v>38</v>
      </c>
      <c r="E22" s="56">
        <v>300</v>
      </c>
      <c r="F22" s="60"/>
      <c r="G22" s="61"/>
      <c r="H22" s="61"/>
      <c r="I22" s="61"/>
      <c r="J22" s="61"/>
      <c r="K22" s="61"/>
      <c r="L22" s="62"/>
      <c r="M22" s="43">
        <f t="shared" si="0"/>
        <v>300</v>
      </c>
      <c r="N22" s="40" t="s">
        <v>7</v>
      </c>
    </row>
    <row r="23" spans="1:14" s="2" customFormat="1" ht="82.5" x14ac:dyDescent="0.3">
      <c r="A23" s="29">
        <v>12</v>
      </c>
      <c r="B23" s="8" t="s">
        <v>190</v>
      </c>
      <c r="C23" s="8" t="s">
        <v>646</v>
      </c>
      <c r="D23" s="16" t="s">
        <v>21</v>
      </c>
      <c r="E23" s="56"/>
      <c r="F23" s="60"/>
      <c r="G23" s="61"/>
      <c r="H23" s="61">
        <v>100</v>
      </c>
      <c r="I23" s="61"/>
      <c r="J23" s="61"/>
      <c r="K23" s="61"/>
      <c r="L23" s="62"/>
      <c r="M23" s="43">
        <f t="shared" si="0"/>
        <v>100</v>
      </c>
      <c r="N23" s="40" t="s">
        <v>7</v>
      </c>
    </row>
    <row r="24" spans="1:14" s="2" customFormat="1" ht="82.5" x14ac:dyDescent="0.3">
      <c r="A24" s="29">
        <v>13</v>
      </c>
      <c r="B24" s="8" t="s">
        <v>191</v>
      </c>
      <c r="C24" s="8" t="s">
        <v>39</v>
      </c>
      <c r="D24" s="16" t="s">
        <v>40</v>
      </c>
      <c r="E24" s="56"/>
      <c r="F24" s="60">
        <v>40</v>
      </c>
      <c r="G24" s="61"/>
      <c r="H24" s="61"/>
      <c r="I24" s="61"/>
      <c r="J24" s="61"/>
      <c r="K24" s="61"/>
      <c r="L24" s="62"/>
      <c r="M24" s="43">
        <f t="shared" si="0"/>
        <v>40</v>
      </c>
      <c r="N24" s="40" t="s">
        <v>7</v>
      </c>
    </row>
    <row r="25" spans="1:14" s="2" customFormat="1" ht="99" x14ac:dyDescent="0.3">
      <c r="A25" s="29">
        <v>14</v>
      </c>
      <c r="B25" s="8" t="s">
        <v>192</v>
      </c>
      <c r="C25" s="8" t="s">
        <v>625</v>
      </c>
      <c r="D25" s="16" t="s">
        <v>40</v>
      </c>
      <c r="E25" s="56"/>
      <c r="F25" s="60"/>
      <c r="G25" s="61"/>
      <c r="H25" s="61"/>
      <c r="I25" s="61">
        <v>20</v>
      </c>
      <c r="J25" s="61"/>
      <c r="K25" s="61"/>
      <c r="L25" s="62"/>
      <c r="M25" s="43">
        <f t="shared" si="0"/>
        <v>20</v>
      </c>
      <c r="N25" s="40" t="s">
        <v>7</v>
      </c>
    </row>
    <row r="26" spans="1:14" s="2" customFormat="1" ht="66.75" thickBot="1" x14ac:dyDescent="0.35">
      <c r="A26" s="29">
        <v>15</v>
      </c>
      <c r="B26" s="8" t="s">
        <v>193</v>
      </c>
      <c r="C26" s="8" t="s">
        <v>41</v>
      </c>
      <c r="D26" s="16" t="s">
        <v>42</v>
      </c>
      <c r="E26" s="56">
        <v>15</v>
      </c>
      <c r="F26" s="60"/>
      <c r="G26" s="61"/>
      <c r="H26" s="61"/>
      <c r="I26" s="61"/>
      <c r="J26" s="61"/>
      <c r="K26" s="61"/>
      <c r="L26" s="62"/>
      <c r="M26" s="44">
        <f t="shared" si="0"/>
        <v>15</v>
      </c>
      <c r="N26" s="40" t="s">
        <v>7</v>
      </c>
    </row>
    <row r="27" spans="1:14" s="2" customFormat="1" ht="17.25" thickBot="1" x14ac:dyDescent="0.35">
      <c r="A27" s="126" t="s">
        <v>43</v>
      </c>
      <c r="B27" s="127"/>
      <c r="C27" s="114"/>
      <c r="D27" s="114"/>
      <c r="E27" s="13"/>
      <c r="F27" s="13"/>
      <c r="G27" s="13"/>
      <c r="H27" s="13"/>
      <c r="I27" s="13"/>
      <c r="J27" s="13"/>
      <c r="K27" s="13"/>
      <c r="L27" s="13"/>
      <c r="M27" s="95"/>
      <c r="N27" s="14"/>
    </row>
    <row r="28" spans="1:14" s="2" customFormat="1" ht="148.5" x14ac:dyDescent="0.3">
      <c r="A28" s="99">
        <v>16</v>
      </c>
      <c r="B28" s="100" t="s">
        <v>44</v>
      </c>
      <c r="C28" s="100" t="s">
        <v>45</v>
      </c>
      <c r="D28" s="101" t="s">
        <v>46</v>
      </c>
      <c r="E28" s="102"/>
      <c r="F28" s="103">
        <v>36</v>
      </c>
      <c r="G28" s="104"/>
      <c r="H28" s="104"/>
      <c r="I28" s="104"/>
      <c r="J28" s="104"/>
      <c r="K28" s="104"/>
      <c r="L28" s="105"/>
      <c r="M28" s="96">
        <f t="shared" si="0"/>
        <v>36</v>
      </c>
      <c r="N28" s="40" t="s">
        <v>7</v>
      </c>
    </row>
    <row r="29" spans="1:14" s="2" customFormat="1" ht="148.5" x14ac:dyDescent="0.3">
      <c r="A29" s="29">
        <v>17</v>
      </c>
      <c r="B29" s="8" t="s">
        <v>47</v>
      </c>
      <c r="C29" s="8" t="s">
        <v>647</v>
      </c>
      <c r="D29" s="16" t="s">
        <v>48</v>
      </c>
      <c r="E29" s="56"/>
      <c r="F29" s="60">
        <v>20</v>
      </c>
      <c r="G29" s="61"/>
      <c r="H29" s="61"/>
      <c r="I29" s="61"/>
      <c r="J29" s="61"/>
      <c r="K29" s="61"/>
      <c r="L29" s="106"/>
      <c r="M29" s="97">
        <f t="shared" si="0"/>
        <v>20</v>
      </c>
      <c r="N29" s="40" t="s">
        <v>7</v>
      </c>
    </row>
    <row r="30" spans="1:14" s="2" customFormat="1" ht="33" x14ac:dyDescent="0.3">
      <c r="A30" s="29">
        <v>18</v>
      </c>
      <c r="B30" s="8" t="s">
        <v>648</v>
      </c>
      <c r="C30" s="8" t="s">
        <v>649</v>
      </c>
      <c r="D30" s="16" t="s">
        <v>49</v>
      </c>
      <c r="E30" s="56"/>
      <c r="F30" s="60">
        <v>24</v>
      </c>
      <c r="G30" s="61"/>
      <c r="H30" s="61"/>
      <c r="I30" s="61"/>
      <c r="J30" s="61"/>
      <c r="K30" s="61"/>
      <c r="L30" s="106"/>
      <c r="M30" s="97">
        <f t="shared" si="0"/>
        <v>24</v>
      </c>
      <c r="N30" s="40" t="s">
        <v>7</v>
      </c>
    </row>
    <row r="31" spans="1:14" s="2" customFormat="1" ht="115.5" x14ac:dyDescent="0.3">
      <c r="A31" s="29">
        <v>19</v>
      </c>
      <c r="B31" s="8" t="s">
        <v>50</v>
      </c>
      <c r="C31" s="8" t="s">
        <v>650</v>
      </c>
      <c r="D31" s="16" t="s">
        <v>51</v>
      </c>
      <c r="E31" s="56"/>
      <c r="F31" s="60">
        <v>30</v>
      </c>
      <c r="G31" s="61"/>
      <c r="H31" s="61"/>
      <c r="I31" s="61"/>
      <c r="J31" s="61"/>
      <c r="K31" s="61"/>
      <c r="L31" s="106"/>
      <c r="M31" s="97">
        <f t="shared" si="0"/>
        <v>30</v>
      </c>
      <c r="N31" s="40" t="s">
        <v>7</v>
      </c>
    </row>
    <row r="32" spans="1:14" s="2" customFormat="1" ht="33" x14ac:dyDescent="0.3">
      <c r="A32" s="29">
        <v>20</v>
      </c>
      <c r="B32" s="8" t="s">
        <v>52</v>
      </c>
      <c r="C32" s="8" t="s">
        <v>371</v>
      </c>
      <c r="D32" s="16" t="s">
        <v>53</v>
      </c>
      <c r="E32" s="56"/>
      <c r="F32" s="60">
        <v>30</v>
      </c>
      <c r="G32" s="61"/>
      <c r="H32" s="61"/>
      <c r="I32" s="61"/>
      <c r="J32" s="61"/>
      <c r="K32" s="61"/>
      <c r="L32" s="106"/>
      <c r="M32" s="97">
        <f t="shared" si="0"/>
        <v>30</v>
      </c>
      <c r="N32" s="40" t="s">
        <v>7</v>
      </c>
    </row>
    <row r="33" spans="1:14" s="2" customFormat="1" ht="66" x14ac:dyDescent="0.3">
      <c r="A33" s="29">
        <v>21</v>
      </c>
      <c r="B33" s="8" t="s">
        <v>54</v>
      </c>
      <c r="C33" s="8" t="s">
        <v>651</v>
      </c>
      <c r="D33" s="16" t="s">
        <v>55</v>
      </c>
      <c r="E33" s="56">
        <v>100</v>
      </c>
      <c r="F33" s="60"/>
      <c r="G33" s="61"/>
      <c r="H33" s="61"/>
      <c r="I33" s="61"/>
      <c r="J33" s="61"/>
      <c r="K33" s="61"/>
      <c r="L33" s="106"/>
      <c r="M33" s="97">
        <f t="shared" si="0"/>
        <v>100</v>
      </c>
      <c r="N33" s="40" t="s">
        <v>7</v>
      </c>
    </row>
    <row r="34" spans="1:14" s="2" customFormat="1" ht="49.5" x14ac:dyDescent="0.3">
      <c r="A34" s="29">
        <v>22</v>
      </c>
      <c r="B34" s="8" t="s">
        <v>56</v>
      </c>
      <c r="C34" s="8" t="s">
        <v>718</v>
      </c>
      <c r="D34" s="16" t="s">
        <v>57</v>
      </c>
      <c r="E34" s="56">
        <v>50</v>
      </c>
      <c r="F34" s="60"/>
      <c r="G34" s="61"/>
      <c r="H34" s="61"/>
      <c r="I34" s="61"/>
      <c r="J34" s="61"/>
      <c r="K34" s="61"/>
      <c r="L34" s="106"/>
      <c r="M34" s="97">
        <f t="shared" si="0"/>
        <v>50</v>
      </c>
      <c r="N34" s="40" t="s">
        <v>7</v>
      </c>
    </row>
    <row r="35" spans="1:14" s="2" customFormat="1" ht="50.25" thickBot="1" x14ac:dyDescent="0.35">
      <c r="A35" s="29">
        <v>23</v>
      </c>
      <c r="B35" s="8" t="s">
        <v>58</v>
      </c>
      <c r="C35" s="8" t="s">
        <v>652</v>
      </c>
      <c r="D35" s="16" t="s">
        <v>59</v>
      </c>
      <c r="E35" s="56"/>
      <c r="F35" s="60"/>
      <c r="G35" s="61"/>
      <c r="H35" s="61">
        <v>50</v>
      </c>
      <c r="I35" s="61"/>
      <c r="J35" s="61"/>
      <c r="K35" s="61"/>
      <c r="L35" s="106"/>
      <c r="M35" s="98">
        <f t="shared" si="0"/>
        <v>50</v>
      </c>
      <c r="N35" s="40" t="s">
        <v>7</v>
      </c>
    </row>
    <row r="36" spans="1:14" s="2" customFormat="1" ht="17.25" thickBot="1" x14ac:dyDescent="0.35">
      <c r="A36" s="126" t="s">
        <v>60</v>
      </c>
      <c r="B36" s="127"/>
      <c r="C36" s="114"/>
      <c r="D36" s="114"/>
      <c r="E36" s="13"/>
      <c r="F36" s="13"/>
      <c r="G36" s="13"/>
      <c r="H36" s="13"/>
      <c r="I36" s="13"/>
      <c r="J36" s="13"/>
      <c r="K36" s="13"/>
      <c r="L36" s="13"/>
      <c r="M36" s="95"/>
      <c r="N36" s="14"/>
    </row>
    <row r="37" spans="1:14" s="2" customFormat="1" ht="49.5" x14ac:dyDescent="0.3">
      <c r="A37" s="29">
        <v>24</v>
      </c>
      <c r="B37" s="8" t="s">
        <v>196</v>
      </c>
      <c r="C37" s="8" t="s">
        <v>61</v>
      </c>
      <c r="D37" s="16" t="s">
        <v>62</v>
      </c>
      <c r="E37" s="56">
        <v>300</v>
      </c>
      <c r="F37" s="60"/>
      <c r="G37" s="61"/>
      <c r="H37" s="61"/>
      <c r="I37" s="61"/>
      <c r="J37" s="61"/>
      <c r="K37" s="61"/>
      <c r="L37" s="106"/>
      <c r="M37" s="96">
        <f t="shared" si="0"/>
        <v>300</v>
      </c>
      <c r="N37" s="40" t="s">
        <v>7</v>
      </c>
    </row>
    <row r="38" spans="1:14" s="2" customFormat="1" ht="50.25" thickBot="1" x14ac:dyDescent="0.35">
      <c r="A38" s="29">
        <v>25</v>
      </c>
      <c r="B38" s="8" t="s">
        <v>197</v>
      </c>
      <c r="C38" s="8" t="s">
        <v>624</v>
      </c>
      <c r="D38" s="16" t="s">
        <v>63</v>
      </c>
      <c r="E38" s="56">
        <v>50</v>
      </c>
      <c r="F38" s="60"/>
      <c r="G38" s="61"/>
      <c r="H38" s="61"/>
      <c r="I38" s="61"/>
      <c r="J38" s="61"/>
      <c r="K38" s="61"/>
      <c r="L38" s="106"/>
      <c r="M38" s="98">
        <f t="shared" si="0"/>
        <v>50</v>
      </c>
      <c r="N38" s="40" t="s">
        <v>7</v>
      </c>
    </row>
    <row r="39" spans="1:14" s="2" customFormat="1" ht="17.25" thickBot="1" x14ac:dyDescent="0.35">
      <c r="A39" s="126" t="s">
        <v>64</v>
      </c>
      <c r="B39" s="127"/>
      <c r="C39" s="114"/>
      <c r="D39" s="114"/>
      <c r="E39" s="13"/>
      <c r="F39" s="13"/>
      <c r="G39" s="13"/>
      <c r="H39" s="13"/>
      <c r="I39" s="13"/>
      <c r="J39" s="13"/>
      <c r="K39" s="13"/>
      <c r="L39" s="13"/>
      <c r="M39" s="95"/>
      <c r="N39" s="14"/>
    </row>
    <row r="40" spans="1:14" s="2" customFormat="1" ht="33" x14ac:dyDescent="0.3">
      <c r="A40" s="29">
        <v>26</v>
      </c>
      <c r="B40" s="8" t="s">
        <v>65</v>
      </c>
      <c r="C40" s="8" t="s">
        <v>66</v>
      </c>
      <c r="D40" s="16" t="s">
        <v>701</v>
      </c>
      <c r="E40" s="56"/>
      <c r="F40" s="60"/>
      <c r="G40" s="61">
        <v>250</v>
      </c>
      <c r="H40" s="61"/>
      <c r="I40" s="61"/>
      <c r="J40" s="61"/>
      <c r="K40" s="61"/>
      <c r="L40" s="106"/>
      <c r="M40" s="96">
        <f t="shared" ref="M40:M99" si="1">SUM(E40:L40)</f>
        <v>250</v>
      </c>
      <c r="N40" s="40" t="s">
        <v>7</v>
      </c>
    </row>
    <row r="41" spans="1:14" s="2" customFormat="1" ht="66" x14ac:dyDescent="0.3">
      <c r="A41" s="29">
        <v>27</v>
      </c>
      <c r="B41" s="8" t="s">
        <v>67</v>
      </c>
      <c r="C41" s="8" t="s">
        <v>68</v>
      </c>
      <c r="D41" s="16" t="s">
        <v>702</v>
      </c>
      <c r="E41" s="56">
        <v>2050</v>
      </c>
      <c r="F41" s="60">
        <v>70</v>
      </c>
      <c r="G41" s="61">
        <v>250</v>
      </c>
      <c r="H41" s="61">
        <v>500</v>
      </c>
      <c r="I41" s="61"/>
      <c r="J41" s="61"/>
      <c r="K41" s="61"/>
      <c r="L41" s="106"/>
      <c r="M41" s="97">
        <f t="shared" si="1"/>
        <v>2870</v>
      </c>
      <c r="N41" s="40" t="s">
        <v>7</v>
      </c>
    </row>
    <row r="42" spans="1:14" s="2" customFormat="1" ht="49.5" x14ac:dyDescent="0.3">
      <c r="A42" s="29">
        <v>28</v>
      </c>
      <c r="B42" s="8" t="s">
        <v>69</v>
      </c>
      <c r="C42" s="8" t="s">
        <v>70</v>
      </c>
      <c r="D42" s="16" t="s">
        <v>71</v>
      </c>
      <c r="E42" s="56"/>
      <c r="F42" s="60">
        <v>50</v>
      </c>
      <c r="G42" s="61"/>
      <c r="H42" s="61"/>
      <c r="I42" s="61"/>
      <c r="J42" s="61"/>
      <c r="K42" s="61"/>
      <c r="L42" s="106"/>
      <c r="M42" s="97">
        <f t="shared" si="1"/>
        <v>50</v>
      </c>
      <c r="N42" s="40" t="s">
        <v>7</v>
      </c>
    </row>
    <row r="43" spans="1:14" s="2" customFormat="1" ht="82.5" x14ac:dyDescent="0.3">
      <c r="A43" s="29">
        <v>29</v>
      </c>
      <c r="B43" s="8" t="s">
        <v>72</v>
      </c>
      <c r="C43" s="8" t="s">
        <v>653</v>
      </c>
      <c r="D43" s="16" t="s">
        <v>703</v>
      </c>
      <c r="E43" s="56"/>
      <c r="F43" s="60"/>
      <c r="G43" s="61"/>
      <c r="H43" s="61"/>
      <c r="I43" s="61"/>
      <c r="J43" s="61"/>
      <c r="K43" s="61">
        <v>40</v>
      </c>
      <c r="L43" s="106">
        <v>100</v>
      </c>
      <c r="M43" s="97">
        <f t="shared" si="1"/>
        <v>140</v>
      </c>
      <c r="N43" s="40" t="s">
        <v>7</v>
      </c>
    </row>
    <row r="44" spans="1:14" s="2" customFormat="1" ht="82.5" x14ac:dyDescent="0.3">
      <c r="A44" s="29">
        <v>30</v>
      </c>
      <c r="B44" s="8" t="s">
        <v>73</v>
      </c>
      <c r="C44" s="8" t="s">
        <v>74</v>
      </c>
      <c r="D44" s="16" t="s">
        <v>75</v>
      </c>
      <c r="E44" s="56">
        <v>10</v>
      </c>
      <c r="F44" s="60"/>
      <c r="G44" s="61"/>
      <c r="H44" s="61"/>
      <c r="I44" s="61"/>
      <c r="J44" s="61"/>
      <c r="K44" s="61"/>
      <c r="L44" s="106"/>
      <c r="M44" s="97">
        <f t="shared" si="1"/>
        <v>10</v>
      </c>
      <c r="N44" s="40" t="s">
        <v>7</v>
      </c>
    </row>
    <row r="45" spans="1:14" s="2" customFormat="1" ht="49.5" x14ac:dyDescent="0.3">
      <c r="A45" s="29">
        <v>31</v>
      </c>
      <c r="B45" s="8" t="s">
        <v>76</v>
      </c>
      <c r="C45" s="8" t="s">
        <v>607</v>
      </c>
      <c r="D45" s="16" t="s">
        <v>77</v>
      </c>
      <c r="E45" s="56">
        <v>10</v>
      </c>
      <c r="F45" s="60"/>
      <c r="G45" s="61"/>
      <c r="H45" s="61"/>
      <c r="I45" s="61"/>
      <c r="J45" s="61"/>
      <c r="K45" s="61">
        <v>2</v>
      </c>
      <c r="L45" s="106"/>
      <c r="M45" s="97">
        <f t="shared" si="1"/>
        <v>12</v>
      </c>
      <c r="N45" s="40" t="s">
        <v>7</v>
      </c>
    </row>
    <row r="46" spans="1:14" s="2" customFormat="1" ht="49.5" x14ac:dyDescent="0.3">
      <c r="A46" s="29">
        <v>32</v>
      </c>
      <c r="B46" s="8" t="s">
        <v>78</v>
      </c>
      <c r="C46" s="8" t="s">
        <v>79</v>
      </c>
      <c r="D46" s="16" t="s">
        <v>80</v>
      </c>
      <c r="E46" s="56">
        <v>20</v>
      </c>
      <c r="F46" s="60"/>
      <c r="G46" s="61"/>
      <c r="H46" s="61">
        <v>5</v>
      </c>
      <c r="I46" s="61"/>
      <c r="J46" s="61"/>
      <c r="K46" s="61"/>
      <c r="L46" s="106"/>
      <c r="M46" s="97">
        <f t="shared" si="1"/>
        <v>25</v>
      </c>
      <c r="N46" s="40" t="s">
        <v>7</v>
      </c>
    </row>
    <row r="47" spans="1:14" s="2" customFormat="1" ht="49.5" x14ac:dyDescent="0.3">
      <c r="A47" s="29">
        <v>33</v>
      </c>
      <c r="B47" s="8" t="s">
        <v>81</v>
      </c>
      <c r="C47" s="8" t="s">
        <v>79</v>
      </c>
      <c r="D47" s="16" t="s">
        <v>82</v>
      </c>
      <c r="E47" s="56"/>
      <c r="F47" s="60"/>
      <c r="G47" s="61"/>
      <c r="H47" s="61">
        <v>12</v>
      </c>
      <c r="I47" s="61"/>
      <c r="J47" s="61"/>
      <c r="K47" s="61"/>
      <c r="L47" s="106"/>
      <c r="M47" s="97">
        <f t="shared" si="1"/>
        <v>12</v>
      </c>
      <c r="N47" s="40" t="s">
        <v>7</v>
      </c>
    </row>
    <row r="48" spans="1:14" s="2" customFormat="1" ht="33" x14ac:dyDescent="0.3">
      <c r="A48" s="29">
        <v>34</v>
      </c>
      <c r="B48" s="8" t="s">
        <v>83</v>
      </c>
      <c r="C48" s="8" t="s">
        <v>79</v>
      </c>
      <c r="D48" s="16" t="s">
        <v>84</v>
      </c>
      <c r="E48" s="56">
        <v>15</v>
      </c>
      <c r="F48" s="60">
        <v>7</v>
      </c>
      <c r="G48" s="61"/>
      <c r="H48" s="61">
        <v>4</v>
      </c>
      <c r="I48" s="61"/>
      <c r="J48" s="61"/>
      <c r="K48" s="61"/>
      <c r="L48" s="106"/>
      <c r="M48" s="97">
        <f t="shared" si="1"/>
        <v>26</v>
      </c>
      <c r="N48" s="40" t="s">
        <v>7</v>
      </c>
    </row>
    <row r="49" spans="1:14" s="2" customFormat="1" ht="33" x14ac:dyDescent="0.3">
      <c r="A49" s="29">
        <v>35</v>
      </c>
      <c r="B49" s="8" t="s">
        <v>85</v>
      </c>
      <c r="C49" s="8" t="s">
        <v>86</v>
      </c>
      <c r="D49" s="16" t="s">
        <v>87</v>
      </c>
      <c r="E49" s="56"/>
      <c r="F49" s="60">
        <v>75</v>
      </c>
      <c r="G49" s="61">
        <v>200</v>
      </c>
      <c r="H49" s="61"/>
      <c r="I49" s="61"/>
      <c r="J49" s="61"/>
      <c r="K49" s="61"/>
      <c r="L49" s="106"/>
      <c r="M49" s="97">
        <f t="shared" si="1"/>
        <v>275</v>
      </c>
      <c r="N49" s="40" t="s">
        <v>7</v>
      </c>
    </row>
    <row r="50" spans="1:14" s="2" customFormat="1" ht="49.5" x14ac:dyDescent="0.3">
      <c r="A50" s="29">
        <v>36</v>
      </c>
      <c r="B50" s="8" t="s">
        <v>88</v>
      </c>
      <c r="C50" s="8" t="s">
        <v>89</v>
      </c>
      <c r="D50" s="16" t="s">
        <v>90</v>
      </c>
      <c r="E50" s="56"/>
      <c r="F50" s="60"/>
      <c r="G50" s="61"/>
      <c r="H50" s="61"/>
      <c r="I50" s="61"/>
      <c r="J50" s="61"/>
      <c r="K50" s="61">
        <v>6</v>
      </c>
      <c r="L50" s="106"/>
      <c r="M50" s="97">
        <f t="shared" si="1"/>
        <v>6</v>
      </c>
      <c r="N50" s="40" t="s">
        <v>7</v>
      </c>
    </row>
    <row r="51" spans="1:14" s="2" customFormat="1" ht="33" x14ac:dyDescent="0.3">
      <c r="A51" s="29">
        <v>37</v>
      </c>
      <c r="B51" s="8" t="s">
        <v>91</v>
      </c>
      <c r="C51" s="8" t="s">
        <v>654</v>
      </c>
      <c r="D51" s="16" t="s">
        <v>92</v>
      </c>
      <c r="E51" s="56">
        <v>48</v>
      </c>
      <c r="F51" s="60">
        <v>60</v>
      </c>
      <c r="G51" s="61">
        <v>36</v>
      </c>
      <c r="H51" s="61"/>
      <c r="I51" s="61"/>
      <c r="J51" s="61"/>
      <c r="K51" s="61"/>
      <c r="L51" s="106"/>
      <c r="M51" s="97">
        <f t="shared" si="1"/>
        <v>144</v>
      </c>
      <c r="N51" s="40" t="s">
        <v>7</v>
      </c>
    </row>
    <row r="52" spans="1:14" s="2" customFormat="1" ht="16.5" x14ac:dyDescent="0.3">
      <c r="A52" s="29">
        <v>38</v>
      </c>
      <c r="B52" s="8" t="s">
        <v>93</v>
      </c>
      <c r="C52" s="8" t="s">
        <v>94</v>
      </c>
      <c r="D52" s="16" t="s">
        <v>95</v>
      </c>
      <c r="E52" s="56"/>
      <c r="F52" s="60">
        <v>84</v>
      </c>
      <c r="G52" s="61"/>
      <c r="H52" s="61">
        <v>12</v>
      </c>
      <c r="I52" s="61">
        <v>12</v>
      </c>
      <c r="J52" s="61">
        <v>12</v>
      </c>
      <c r="K52" s="61">
        <v>60</v>
      </c>
      <c r="L52" s="106"/>
      <c r="M52" s="97">
        <f t="shared" si="1"/>
        <v>180</v>
      </c>
      <c r="N52" s="40" t="s">
        <v>7</v>
      </c>
    </row>
    <row r="53" spans="1:14" s="2" customFormat="1" ht="16.5" x14ac:dyDescent="0.3">
      <c r="A53" s="29">
        <v>39</v>
      </c>
      <c r="B53" s="8" t="s">
        <v>96</v>
      </c>
      <c r="C53" s="8" t="s">
        <v>97</v>
      </c>
      <c r="D53" s="16" t="s">
        <v>98</v>
      </c>
      <c r="E53" s="56">
        <v>2100</v>
      </c>
      <c r="F53" s="60">
        <v>75</v>
      </c>
      <c r="G53" s="61">
        <v>600</v>
      </c>
      <c r="H53" s="61"/>
      <c r="I53" s="61">
        <v>72</v>
      </c>
      <c r="J53" s="61"/>
      <c r="K53" s="61"/>
      <c r="L53" s="106"/>
      <c r="M53" s="97">
        <f t="shared" si="1"/>
        <v>2847</v>
      </c>
      <c r="N53" s="40" t="s">
        <v>7</v>
      </c>
    </row>
    <row r="54" spans="1:14" s="2" customFormat="1" ht="33" x14ac:dyDescent="0.3">
      <c r="A54" s="29">
        <v>40</v>
      </c>
      <c r="B54" s="8" t="s">
        <v>99</v>
      </c>
      <c r="C54" s="8" t="s">
        <v>100</v>
      </c>
      <c r="D54" s="16" t="s">
        <v>101</v>
      </c>
      <c r="E54" s="56">
        <v>11500</v>
      </c>
      <c r="F54" s="60">
        <v>850</v>
      </c>
      <c r="G54" s="61">
        <v>3000</v>
      </c>
      <c r="H54" s="61">
        <v>2200</v>
      </c>
      <c r="I54" s="61"/>
      <c r="J54" s="61"/>
      <c r="K54" s="61">
        <v>280</v>
      </c>
      <c r="L54" s="106"/>
      <c r="M54" s="97">
        <f t="shared" si="1"/>
        <v>17830</v>
      </c>
      <c r="N54" s="40" t="s">
        <v>7</v>
      </c>
    </row>
    <row r="55" spans="1:14" s="2" customFormat="1" ht="16.5" x14ac:dyDescent="0.3">
      <c r="A55" s="29">
        <v>41</v>
      </c>
      <c r="B55" s="8" t="s">
        <v>102</v>
      </c>
      <c r="C55" s="8" t="s">
        <v>100</v>
      </c>
      <c r="D55" s="16" t="s">
        <v>103</v>
      </c>
      <c r="E55" s="56">
        <v>1150</v>
      </c>
      <c r="F55" s="60">
        <v>20</v>
      </c>
      <c r="G55" s="61">
        <v>280</v>
      </c>
      <c r="H55" s="61">
        <v>600</v>
      </c>
      <c r="I55" s="61"/>
      <c r="J55" s="61"/>
      <c r="K55" s="61"/>
      <c r="L55" s="106"/>
      <c r="M55" s="97">
        <f t="shared" si="1"/>
        <v>2050</v>
      </c>
      <c r="N55" s="40" t="s">
        <v>7</v>
      </c>
    </row>
    <row r="56" spans="1:14" s="2" customFormat="1" ht="16.5" x14ac:dyDescent="0.3">
      <c r="A56" s="29">
        <v>42</v>
      </c>
      <c r="B56" s="8" t="s">
        <v>104</v>
      </c>
      <c r="C56" s="8" t="s">
        <v>100</v>
      </c>
      <c r="D56" s="16" t="s">
        <v>103</v>
      </c>
      <c r="E56" s="56">
        <v>1400</v>
      </c>
      <c r="F56" s="60">
        <v>70</v>
      </c>
      <c r="G56" s="61">
        <v>300</v>
      </c>
      <c r="H56" s="61">
        <v>250</v>
      </c>
      <c r="I56" s="61"/>
      <c r="J56" s="61"/>
      <c r="K56" s="61">
        <v>40</v>
      </c>
      <c r="L56" s="106"/>
      <c r="M56" s="97">
        <f t="shared" si="1"/>
        <v>2060</v>
      </c>
      <c r="N56" s="40" t="s">
        <v>7</v>
      </c>
    </row>
    <row r="57" spans="1:14" s="2" customFormat="1" ht="49.5" x14ac:dyDescent="0.3">
      <c r="A57" s="29">
        <v>43</v>
      </c>
      <c r="B57" s="8" t="s">
        <v>105</v>
      </c>
      <c r="C57" s="8" t="s">
        <v>106</v>
      </c>
      <c r="D57" s="16" t="s">
        <v>697</v>
      </c>
      <c r="E57" s="56"/>
      <c r="F57" s="60"/>
      <c r="G57" s="61">
        <v>200</v>
      </c>
      <c r="H57" s="61"/>
      <c r="I57" s="61"/>
      <c r="J57" s="61"/>
      <c r="K57" s="61"/>
      <c r="L57" s="106"/>
      <c r="M57" s="97">
        <f t="shared" si="1"/>
        <v>200</v>
      </c>
      <c r="N57" s="40" t="s">
        <v>7</v>
      </c>
    </row>
    <row r="58" spans="1:14" s="2" customFormat="1" ht="49.5" x14ac:dyDescent="0.3">
      <c r="A58" s="29">
        <v>44</v>
      </c>
      <c r="B58" s="8" t="s">
        <v>107</v>
      </c>
      <c r="C58" s="8" t="s">
        <v>108</v>
      </c>
      <c r="D58" s="16" t="s">
        <v>109</v>
      </c>
      <c r="E58" s="56">
        <v>3700</v>
      </c>
      <c r="F58" s="60">
        <v>120</v>
      </c>
      <c r="G58" s="61">
        <v>200</v>
      </c>
      <c r="H58" s="61">
        <v>1200</v>
      </c>
      <c r="I58" s="61"/>
      <c r="J58" s="61"/>
      <c r="K58" s="61"/>
      <c r="L58" s="106"/>
      <c r="M58" s="97">
        <f t="shared" si="1"/>
        <v>5220</v>
      </c>
      <c r="N58" s="40" t="s">
        <v>7</v>
      </c>
    </row>
    <row r="59" spans="1:14" s="2" customFormat="1" ht="49.5" x14ac:dyDescent="0.3">
      <c r="A59" s="29">
        <v>45</v>
      </c>
      <c r="B59" s="8" t="s">
        <v>110</v>
      </c>
      <c r="C59" s="8" t="s">
        <v>111</v>
      </c>
      <c r="D59" s="16" t="s">
        <v>696</v>
      </c>
      <c r="E59" s="56">
        <v>400</v>
      </c>
      <c r="F59" s="60"/>
      <c r="G59" s="61"/>
      <c r="H59" s="61"/>
      <c r="I59" s="61"/>
      <c r="J59" s="61"/>
      <c r="K59" s="61"/>
      <c r="L59" s="106">
        <v>50</v>
      </c>
      <c r="M59" s="97">
        <f t="shared" si="1"/>
        <v>450</v>
      </c>
      <c r="N59" s="40" t="s">
        <v>7</v>
      </c>
    </row>
    <row r="60" spans="1:14" s="2" customFormat="1" ht="49.5" x14ac:dyDescent="0.3">
      <c r="A60" s="29">
        <v>46</v>
      </c>
      <c r="B60" s="8" t="s">
        <v>112</v>
      </c>
      <c r="C60" s="8" t="s">
        <v>113</v>
      </c>
      <c r="D60" s="16" t="s">
        <v>698</v>
      </c>
      <c r="E60" s="56">
        <v>300</v>
      </c>
      <c r="F60" s="60"/>
      <c r="G60" s="61"/>
      <c r="H60" s="61"/>
      <c r="I60" s="61"/>
      <c r="J60" s="61"/>
      <c r="K60" s="61">
        <v>20</v>
      </c>
      <c r="L60" s="106"/>
      <c r="M60" s="97">
        <f t="shared" si="1"/>
        <v>320</v>
      </c>
      <c r="N60" s="40" t="s">
        <v>7</v>
      </c>
    </row>
    <row r="61" spans="1:14" s="2" customFormat="1" ht="49.5" x14ac:dyDescent="0.3">
      <c r="A61" s="29">
        <v>47</v>
      </c>
      <c r="B61" s="8" t="s">
        <v>114</v>
      </c>
      <c r="C61" s="8" t="s">
        <v>115</v>
      </c>
      <c r="D61" s="16" t="s">
        <v>699</v>
      </c>
      <c r="E61" s="56">
        <v>70</v>
      </c>
      <c r="F61" s="60"/>
      <c r="G61" s="61"/>
      <c r="H61" s="61"/>
      <c r="I61" s="61"/>
      <c r="J61" s="61"/>
      <c r="K61" s="61"/>
      <c r="L61" s="106"/>
      <c r="M61" s="97">
        <f t="shared" si="1"/>
        <v>70</v>
      </c>
      <c r="N61" s="40" t="s">
        <v>7</v>
      </c>
    </row>
    <row r="62" spans="1:14" s="2" customFormat="1" ht="49.5" x14ac:dyDescent="0.3">
      <c r="A62" s="29">
        <v>48</v>
      </c>
      <c r="B62" s="8" t="s">
        <v>116</v>
      </c>
      <c r="C62" s="8" t="s">
        <v>623</v>
      </c>
      <c r="D62" s="16" t="s">
        <v>700</v>
      </c>
      <c r="E62" s="56">
        <v>150</v>
      </c>
      <c r="F62" s="60"/>
      <c r="G62" s="61"/>
      <c r="H62" s="61"/>
      <c r="I62" s="61"/>
      <c r="J62" s="61"/>
      <c r="K62" s="61"/>
      <c r="L62" s="106"/>
      <c r="M62" s="97">
        <f t="shared" si="1"/>
        <v>150</v>
      </c>
      <c r="N62" s="40" t="s">
        <v>7</v>
      </c>
    </row>
    <row r="63" spans="1:14" s="2" customFormat="1" ht="66" x14ac:dyDescent="0.3">
      <c r="A63" s="29">
        <v>49</v>
      </c>
      <c r="B63" s="8" t="s">
        <v>117</v>
      </c>
      <c r="C63" s="8" t="s">
        <v>118</v>
      </c>
      <c r="D63" s="16" t="s">
        <v>119</v>
      </c>
      <c r="E63" s="56"/>
      <c r="F63" s="60">
        <v>50</v>
      </c>
      <c r="G63" s="61"/>
      <c r="H63" s="61"/>
      <c r="I63" s="61"/>
      <c r="J63" s="61"/>
      <c r="K63" s="61"/>
      <c r="L63" s="106">
        <v>50</v>
      </c>
      <c r="M63" s="97">
        <f t="shared" si="1"/>
        <v>100</v>
      </c>
      <c r="N63" s="40" t="s">
        <v>7</v>
      </c>
    </row>
    <row r="64" spans="1:14" s="2" customFormat="1" ht="33" x14ac:dyDescent="0.3">
      <c r="A64" s="29">
        <v>50</v>
      </c>
      <c r="B64" s="8" t="s">
        <v>120</v>
      </c>
      <c r="C64" s="8" t="s">
        <v>622</v>
      </c>
      <c r="D64" s="16" t="s">
        <v>655</v>
      </c>
      <c r="E64" s="56"/>
      <c r="F64" s="60"/>
      <c r="G64" s="61"/>
      <c r="H64" s="61"/>
      <c r="I64" s="61"/>
      <c r="J64" s="61"/>
      <c r="K64" s="61">
        <v>10</v>
      </c>
      <c r="L64" s="106"/>
      <c r="M64" s="97">
        <f t="shared" si="1"/>
        <v>10</v>
      </c>
      <c r="N64" s="40" t="s">
        <v>7</v>
      </c>
    </row>
    <row r="65" spans="1:14" s="2" customFormat="1" ht="49.5" x14ac:dyDescent="0.3">
      <c r="A65" s="29">
        <v>51</v>
      </c>
      <c r="B65" s="8" t="s">
        <v>121</v>
      </c>
      <c r="C65" s="8" t="s">
        <v>122</v>
      </c>
      <c r="D65" s="16" t="s">
        <v>704</v>
      </c>
      <c r="E65" s="56">
        <v>250</v>
      </c>
      <c r="F65" s="60"/>
      <c r="G65" s="61">
        <v>250</v>
      </c>
      <c r="H65" s="61"/>
      <c r="I65" s="61"/>
      <c r="J65" s="61"/>
      <c r="K65" s="61"/>
      <c r="L65" s="106">
        <v>7</v>
      </c>
      <c r="M65" s="97">
        <f t="shared" si="1"/>
        <v>507</v>
      </c>
      <c r="N65" s="40" t="s">
        <v>7</v>
      </c>
    </row>
    <row r="66" spans="1:14" s="2" customFormat="1" ht="33" x14ac:dyDescent="0.3">
      <c r="A66" s="29">
        <v>52</v>
      </c>
      <c r="B66" s="8" t="s">
        <v>123</v>
      </c>
      <c r="C66" s="8" t="s">
        <v>124</v>
      </c>
      <c r="D66" s="16" t="s">
        <v>705</v>
      </c>
      <c r="E66" s="56"/>
      <c r="F66" s="60">
        <v>70</v>
      </c>
      <c r="G66" s="61"/>
      <c r="H66" s="61"/>
      <c r="I66" s="61"/>
      <c r="J66" s="61"/>
      <c r="K66" s="61"/>
      <c r="L66" s="106"/>
      <c r="M66" s="97">
        <f t="shared" si="1"/>
        <v>70</v>
      </c>
      <c r="N66" s="40" t="s">
        <v>7</v>
      </c>
    </row>
    <row r="67" spans="1:14" s="2" customFormat="1" ht="33" x14ac:dyDescent="0.3">
      <c r="A67" s="29">
        <v>53</v>
      </c>
      <c r="B67" s="8" t="s">
        <v>695</v>
      </c>
      <c r="C67" s="8" t="s">
        <v>694</v>
      </c>
      <c r="D67" s="16" t="s">
        <v>706</v>
      </c>
      <c r="E67" s="56">
        <v>50</v>
      </c>
      <c r="F67" s="60"/>
      <c r="G67" s="61"/>
      <c r="H67" s="61">
        <v>20</v>
      </c>
      <c r="I67" s="61"/>
      <c r="J67" s="61"/>
      <c r="K67" s="61"/>
      <c r="L67" s="106"/>
      <c r="M67" s="97">
        <f t="shared" si="1"/>
        <v>70</v>
      </c>
      <c r="N67" s="40" t="s">
        <v>7</v>
      </c>
    </row>
    <row r="68" spans="1:14" s="2" customFormat="1" ht="49.5" x14ac:dyDescent="0.3">
      <c r="A68" s="29">
        <v>54</v>
      </c>
      <c r="B68" s="8" t="s">
        <v>125</v>
      </c>
      <c r="C68" s="8" t="s">
        <v>126</v>
      </c>
      <c r="D68" s="16" t="s">
        <v>127</v>
      </c>
      <c r="E68" s="56"/>
      <c r="F68" s="60"/>
      <c r="G68" s="61"/>
      <c r="H68" s="61"/>
      <c r="I68" s="61"/>
      <c r="J68" s="61"/>
      <c r="K68" s="61">
        <v>2</v>
      </c>
      <c r="L68" s="106"/>
      <c r="M68" s="97">
        <f t="shared" si="1"/>
        <v>2</v>
      </c>
      <c r="N68" s="40" t="s">
        <v>7</v>
      </c>
    </row>
    <row r="69" spans="1:14" s="2" customFormat="1" ht="49.5" x14ac:dyDescent="0.3">
      <c r="A69" s="29">
        <v>55</v>
      </c>
      <c r="B69" s="8" t="s">
        <v>128</v>
      </c>
      <c r="C69" s="8" t="s">
        <v>621</v>
      </c>
      <c r="D69" s="16" t="s">
        <v>129</v>
      </c>
      <c r="E69" s="56"/>
      <c r="F69" s="60">
        <v>5</v>
      </c>
      <c r="G69" s="61">
        <v>60</v>
      </c>
      <c r="H69" s="61">
        <v>50</v>
      </c>
      <c r="I69" s="61"/>
      <c r="J69" s="61"/>
      <c r="K69" s="61">
        <v>6</v>
      </c>
      <c r="L69" s="106"/>
      <c r="M69" s="97">
        <f t="shared" si="1"/>
        <v>121</v>
      </c>
      <c r="N69" s="40" t="s">
        <v>7</v>
      </c>
    </row>
    <row r="70" spans="1:14" s="2" customFormat="1" ht="49.5" x14ac:dyDescent="0.3">
      <c r="A70" s="29">
        <v>56</v>
      </c>
      <c r="B70" s="8" t="s">
        <v>130</v>
      </c>
      <c r="C70" s="8" t="s">
        <v>619</v>
      </c>
      <c r="D70" s="16" t="s">
        <v>131</v>
      </c>
      <c r="E70" s="56">
        <v>6</v>
      </c>
      <c r="F70" s="60"/>
      <c r="G70" s="61">
        <v>60</v>
      </c>
      <c r="H70" s="61"/>
      <c r="I70" s="61"/>
      <c r="J70" s="61"/>
      <c r="K70" s="61"/>
      <c r="L70" s="106"/>
      <c r="M70" s="97">
        <f t="shared" si="1"/>
        <v>66</v>
      </c>
      <c r="N70" s="40" t="s">
        <v>7</v>
      </c>
    </row>
    <row r="71" spans="1:14" s="2" customFormat="1" ht="49.5" x14ac:dyDescent="0.3">
      <c r="A71" s="29">
        <v>57</v>
      </c>
      <c r="B71" s="8" t="s">
        <v>132</v>
      </c>
      <c r="C71" s="8" t="s">
        <v>620</v>
      </c>
      <c r="D71" s="16" t="s">
        <v>131</v>
      </c>
      <c r="E71" s="56">
        <v>6</v>
      </c>
      <c r="F71" s="60"/>
      <c r="G71" s="61">
        <v>60</v>
      </c>
      <c r="H71" s="61"/>
      <c r="I71" s="61"/>
      <c r="J71" s="61"/>
      <c r="K71" s="61"/>
      <c r="L71" s="106"/>
      <c r="M71" s="97">
        <f t="shared" si="1"/>
        <v>66</v>
      </c>
      <c r="N71" s="40" t="s">
        <v>7</v>
      </c>
    </row>
    <row r="72" spans="1:14" s="2" customFormat="1" ht="66" x14ac:dyDescent="0.3">
      <c r="A72" s="29">
        <v>58</v>
      </c>
      <c r="B72" s="8" t="s">
        <v>133</v>
      </c>
      <c r="C72" s="8" t="s">
        <v>618</v>
      </c>
      <c r="D72" s="16" t="s">
        <v>131</v>
      </c>
      <c r="E72" s="56">
        <v>90</v>
      </c>
      <c r="F72" s="60"/>
      <c r="G72" s="61">
        <v>60</v>
      </c>
      <c r="H72" s="61"/>
      <c r="I72" s="61"/>
      <c r="J72" s="61"/>
      <c r="K72" s="61"/>
      <c r="L72" s="106"/>
      <c r="M72" s="97">
        <f t="shared" si="1"/>
        <v>150</v>
      </c>
      <c r="N72" s="40" t="s">
        <v>7</v>
      </c>
    </row>
    <row r="73" spans="1:14" s="2" customFormat="1" ht="33" x14ac:dyDescent="0.3">
      <c r="A73" s="29">
        <v>59</v>
      </c>
      <c r="B73" s="8" t="s">
        <v>134</v>
      </c>
      <c r="C73" s="8" t="s">
        <v>372</v>
      </c>
      <c r="D73" s="16"/>
      <c r="E73" s="56">
        <v>80</v>
      </c>
      <c r="F73" s="60"/>
      <c r="G73" s="61"/>
      <c r="H73" s="61"/>
      <c r="I73" s="61"/>
      <c r="J73" s="61"/>
      <c r="K73" s="61"/>
      <c r="L73" s="106"/>
      <c r="M73" s="97">
        <f t="shared" si="1"/>
        <v>80</v>
      </c>
      <c r="N73" s="40" t="s">
        <v>7</v>
      </c>
    </row>
    <row r="74" spans="1:14" s="2" customFormat="1" ht="49.5" x14ac:dyDescent="0.3">
      <c r="A74" s="29">
        <v>60</v>
      </c>
      <c r="B74" s="8" t="s">
        <v>135</v>
      </c>
      <c r="C74" s="8" t="s">
        <v>617</v>
      </c>
      <c r="D74" s="16" t="s">
        <v>136</v>
      </c>
      <c r="E74" s="56"/>
      <c r="F74" s="60"/>
      <c r="G74" s="61"/>
      <c r="H74" s="61"/>
      <c r="I74" s="61"/>
      <c r="J74" s="61"/>
      <c r="K74" s="61">
        <v>3</v>
      </c>
      <c r="L74" s="106"/>
      <c r="M74" s="97">
        <f t="shared" si="1"/>
        <v>3</v>
      </c>
      <c r="N74" s="40" t="s">
        <v>7</v>
      </c>
    </row>
    <row r="75" spans="1:14" s="2" customFormat="1" ht="49.5" x14ac:dyDescent="0.3">
      <c r="A75" s="29">
        <v>61</v>
      </c>
      <c r="B75" s="8" t="s">
        <v>137</v>
      </c>
      <c r="C75" s="8" t="s">
        <v>616</v>
      </c>
      <c r="D75" s="16" t="s">
        <v>136</v>
      </c>
      <c r="E75" s="56"/>
      <c r="F75" s="60"/>
      <c r="G75" s="61"/>
      <c r="H75" s="61"/>
      <c r="I75" s="61"/>
      <c r="J75" s="61"/>
      <c r="K75" s="61">
        <v>3</v>
      </c>
      <c r="L75" s="106"/>
      <c r="M75" s="97">
        <f t="shared" si="1"/>
        <v>3</v>
      </c>
      <c r="N75" s="40" t="s">
        <v>7</v>
      </c>
    </row>
    <row r="76" spans="1:14" s="2" customFormat="1" ht="49.5" x14ac:dyDescent="0.3">
      <c r="A76" s="29">
        <v>62</v>
      </c>
      <c r="B76" s="8" t="s">
        <v>138</v>
      </c>
      <c r="C76" s="8" t="s">
        <v>615</v>
      </c>
      <c r="D76" s="16" t="s">
        <v>136</v>
      </c>
      <c r="E76" s="56"/>
      <c r="F76" s="60"/>
      <c r="G76" s="61"/>
      <c r="H76" s="61"/>
      <c r="I76" s="61"/>
      <c r="J76" s="61"/>
      <c r="K76" s="61">
        <v>3</v>
      </c>
      <c r="L76" s="106"/>
      <c r="M76" s="97">
        <f t="shared" si="1"/>
        <v>3</v>
      </c>
      <c r="N76" s="40" t="s">
        <v>7</v>
      </c>
    </row>
    <row r="77" spans="1:14" s="2" customFormat="1" ht="49.5" x14ac:dyDescent="0.3">
      <c r="A77" s="29">
        <v>63</v>
      </c>
      <c r="B77" s="8" t="s">
        <v>139</v>
      </c>
      <c r="C77" s="8" t="s">
        <v>614</v>
      </c>
      <c r="D77" s="16" t="s">
        <v>136</v>
      </c>
      <c r="E77" s="56"/>
      <c r="F77" s="60"/>
      <c r="G77" s="61"/>
      <c r="H77" s="61"/>
      <c r="I77" s="61"/>
      <c r="J77" s="61"/>
      <c r="K77" s="61">
        <v>3</v>
      </c>
      <c r="L77" s="106"/>
      <c r="M77" s="97">
        <f t="shared" si="1"/>
        <v>3</v>
      </c>
      <c r="N77" s="40" t="s">
        <v>7</v>
      </c>
    </row>
    <row r="78" spans="1:14" s="2" customFormat="1" ht="49.5" x14ac:dyDescent="0.3">
      <c r="A78" s="29">
        <v>64</v>
      </c>
      <c r="B78" s="8" t="s">
        <v>140</v>
      </c>
      <c r="C78" s="8" t="s">
        <v>608</v>
      </c>
      <c r="D78" s="16"/>
      <c r="E78" s="56"/>
      <c r="F78" s="60"/>
      <c r="G78" s="61"/>
      <c r="H78" s="61"/>
      <c r="I78" s="61"/>
      <c r="J78" s="61"/>
      <c r="K78" s="61">
        <v>12</v>
      </c>
      <c r="L78" s="106"/>
      <c r="M78" s="97">
        <f t="shared" si="1"/>
        <v>12</v>
      </c>
      <c r="N78" s="40" t="s">
        <v>7</v>
      </c>
    </row>
    <row r="79" spans="1:14" s="2" customFormat="1" ht="16.5" x14ac:dyDescent="0.3">
      <c r="A79" s="29">
        <v>65</v>
      </c>
      <c r="B79" s="8" t="s">
        <v>684</v>
      </c>
      <c r="C79" s="8" t="s">
        <v>141</v>
      </c>
      <c r="D79" s="16" t="s">
        <v>131</v>
      </c>
      <c r="E79" s="56">
        <v>1</v>
      </c>
      <c r="F79" s="60"/>
      <c r="G79" s="61"/>
      <c r="H79" s="61"/>
      <c r="I79" s="61"/>
      <c r="J79" s="61"/>
      <c r="K79" s="61"/>
      <c r="L79" s="106"/>
      <c r="M79" s="97">
        <f t="shared" si="1"/>
        <v>1</v>
      </c>
      <c r="N79" s="40" t="s">
        <v>7</v>
      </c>
    </row>
    <row r="80" spans="1:14" s="2" customFormat="1" ht="16.5" x14ac:dyDescent="0.3">
      <c r="A80" s="29">
        <v>66</v>
      </c>
      <c r="B80" s="8" t="s">
        <v>685</v>
      </c>
      <c r="C80" s="8" t="s">
        <v>141</v>
      </c>
      <c r="D80" s="16" t="s">
        <v>142</v>
      </c>
      <c r="E80" s="56">
        <v>1</v>
      </c>
      <c r="F80" s="60"/>
      <c r="G80" s="61"/>
      <c r="H80" s="61"/>
      <c r="I80" s="61"/>
      <c r="J80" s="61"/>
      <c r="K80" s="61"/>
      <c r="L80" s="106"/>
      <c r="M80" s="97">
        <f t="shared" si="1"/>
        <v>1</v>
      </c>
      <c r="N80" s="40" t="s">
        <v>7</v>
      </c>
    </row>
    <row r="81" spans="1:14" s="2" customFormat="1" ht="99" x14ac:dyDescent="0.3">
      <c r="A81" s="29">
        <v>67</v>
      </c>
      <c r="B81" s="8" t="s">
        <v>612</v>
      </c>
      <c r="C81" s="8" t="s">
        <v>610</v>
      </c>
      <c r="D81" s="16" t="s">
        <v>609</v>
      </c>
      <c r="E81" s="56">
        <v>80</v>
      </c>
      <c r="F81" s="60">
        <v>15</v>
      </c>
      <c r="G81" s="61"/>
      <c r="H81" s="61"/>
      <c r="I81" s="61"/>
      <c r="J81" s="61"/>
      <c r="K81" s="61"/>
      <c r="L81" s="106"/>
      <c r="M81" s="97">
        <f t="shared" si="1"/>
        <v>95</v>
      </c>
      <c r="N81" s="40" t="s">
        <v>7</v>
      </c>
    </row>
    <row r="82" spans="1:14" s="2" customFormat="1" ht="99" x14ac:dyDescent="0.3">
      <c r="A82" s="29">
        <v>68</v>
      </c>
      <c r="B82" s="8" t="s">
        <v>613</v>
      </c>
      <c r="C82" s="8" t="s">
        <v>611</v>
      </c>
      <c r="D82" s="16" t="s">
        <v>609</v>
      </c>
      <c r="E82" s="56">
        <v>300</v>
      </c>
      <c r="F82" s="60"/>
      <c r="G82" s="61"/>
      <c r="H82" s="61"/>
      <c r="I82" s="61"/>
      <c r="J82" s="61"/>
      <c r="K82" s="61"/>
      <c r="L82" s="106"/>
      <c r="M82" s="97">
        <f t="shared" si="1"/>
        <v>300</v>
      </c>
      <c r="N82" s="40" t="s">
        <v>7</v>
      </c>
    </row>
    <row r="83" spans="1:14" s="2" customFormat="1" ht="49.5" x14ac:dyDescent="0.3">
      <c r="A83" s="29">
        <v>69</v>
      </c>
      <c r="B83" s="8" t="s">
        <v>143</v>
      </c>
      <c r="C83" s="8" t="s">
        <v>656</v>
      </c>
      <c r="D83" s="16" t="s">
        <v>144</v>
      </c>
      <c r="E83" s="56"/>
      <c r="F83" s="60">
        <v>80</v>
      </c>
      <c r="G83" s="61"/>
      <c r="H83" s="61"/>
      <c r="I83" s="61">
        <v>20</v>
      </c>
      <c r="J83" s="61"/>
      <c r="K83" s="61">
        <v>12</v>
      </c>
      <c r="L83" s="106"/>
      <c r="M83" s="97">
        <f t="shared" si="1"/>
        <v>112</v>
      </c>
      <c r="N83" s="40" t="s">
        <v>7</v>
      </c>
    </row>
    <row r="84" spans="1:14" s="2" customFormat="1" ht="33" x14ac:dyDescent="0.3">
      <c r="A84" s="29">
        <v>70</v>
      </c>
      <c r="B84" s="8" t="s">
        <v>145</v>
      </c>
      <c r="C84" s="8" t="s">
        <v>146</v>
      </c>
      <c r="D84" s="16" t="s">
        <v>147</v>
      </c>
      <c r="E84" s="56"/>
      <c r="F84" s="60">
        <v>36</v>
      </c>
      <c r="G84" s="61">
        <v>150</v>
      </c>
      <c r="H84" s="61">
        <v>48</v>
      </c>
      <c r="I84" s="61"/>
      <c r="J84" s="61"/>
      <c r="K84" s="61"/>
      <c r="L84" s="106"/>
      <c r="M84" s="97">
        <f t="shared" si="1"/>
        <v>234</v>
      </c>
      <c r="N84" s="40" t="s">
        <v>7</v>
      </c>
    </row>
    <row r="85" spans="1:14" s="2" customFormat="1" ht="33" x14ac:dyDescent="0.3">
      <c r="A85" s="29">
        <v>71</v>
      </c>
      <c r="B85" s="8" t="s">
        <v>148</v>
      </c>
      <c r="C85" s="8" t="s">
        <v>149</v>
      </c>
      <c r="D85" s="16" t="s">
        <v>150</v>
      </c>
      <c r="E85" s="56"/>
      <c r="F85" s="60"/>
      <c r="G85" s="61"/>
      <c r="H85" s="61"/>
      <c r="I85" s="61">
        <v>20</v>
      </c>
      <c r="J85" s="61"/>
      <c r="K85" s="61"/>
      <c r="L85" s="106"/>
      <c r="M85" s="97">
        <f t="shared" si="1"/>
        <v>20</v>
      </c>
      <c r="N85" s="40" t="s">
        <v>7</v>
      </c>
    </row>
    <row r="86" spans="1:14" s="2" customFormat="1" ht="33" x14ac:dyDescent="0.3">
      <c r="A86" s="29">
        <v>72</v>
      </c>
      <c r="B86" s="8" t="s">
        <v>151</v>
      </c>
      <c r="C86" s="8" t="s">
        <v>152</v>
      </c>
      <c r="D86" s="16" t="s">
        <v>153</v>
      </c>
      <c r="E86" s="56">
        <v>70</v>
      </c>
      <c r="F86" s="60"/>
      <c r="G86" s="61"/>
      <c r="H86" s="61"/>
      <c r="I86" s="61"/>
      <c r="J86" s="61"/>
      <c r="K86" s="61"/>
      <c r="L86" s="106"/>
      <c r="M86" s="97">
        <f t="shared" si="1"/>
        <v>70</v>
      </c>
      <c r="N86" s="40" t="s">
        <v>7</v>
      </c>
    </row>
    <row r="87" spans="1:14" s="2" customFormat="1" ht="33" x14ac:dyDescent="0.3">
      <c r="A87" s="29">
        <v>73</v>
      </c>
      <c r="B87" s="8" t="s">
        <v>154</v>
      </c>
      <c r="C87" s="8" t="s">
        <v>155</v>
      </c>
      <c r="D87" s="16" t="s">
        <v>156</v>
      </c>
      <c r="E87" s="56"/>
      <c r="F87" s="60">
        <v>5</v>
      </c>
      <c r="G87" s="61"/>
      <c r="H87" s="61"/>
      <c r="I87" s="61"/>
      <c r="J87" s="61"/>
      <c r="K87" s="61"/>
      <c r="L87" s="106"/>
      <c r="M87" s="97">
        <f t="shared" si="1"/>
        <v>5</v>
      </c>
      <c r="N87" s="40" t="s">
        <v>7</v>
      </c>
    </row>
    <row r="88" spans="1:14" s="2" customFormat="1" ht="33" x14ac:dyDescent="0.3">
      <c r="A88" s="29">
        <v>74</v>
      </c>
      <c r="B88" s="8" t="s">
        <v>157</v>
      </c>
      <c r="C88" s="8" t="s">
        <v>152</v>
      </c>
      <c r="D88" s="16" t="s">
        <v>158</v>
      </c>
      <c r="E88" s="56">
        <v>100</v>
      </c>
      <c r="F88" s="60"/>
      <c r="G88" s="61"/>
      <c r="H88" s="61">
        <v>25</v>
      </c>
      <c r="I88" s="61"/>
      <c r="J88" s="61"/>
      <c r="K88" s="61"/>
      <c r="L88" s="106"/>
      <c r="M88" s="97">
        <f t="shared" si="1"/>
        <v>125</v>
      </c>
      <c r="N88" s="40" t="s">
        <v>7</v>
      </c>
    </row>
    <row r="89" spans="1:14" s="2" customFormat="1" ht="33" x14ac:dyDescent="0.3">
      <c r="A89" s="29">
        <v>75</v>
      </c>
      <c r="B89" s="8" t="s">
        <v>159</v>
      </c>
      <c r="C89" s="8" t="s">
        <v>155</v>
      </c>
      <c r="D89" s="16" t="s">
        <v>160</v>
      </c>
      <c r="E89" s="56"/>
      <c r="F89" s="60">
        <v>10</v>
      </c>
      <c r="G89" s="61"/>
      <c r="H89" s="61"/>
      <c r="I89" s="61"/>
      <c r="J89" s="61"/>
      <c r="K89" s="61"/>
      <c r="L89" s="106"/>
      <c r="M89" s="97">
        <f t="shared" si="1"/>
        <v>10</v>
      </c>
      <c r="N89" s="40" t="s">
        <v>7</v>
      </c>
    </row>
    <row r="90" spans="1:14" s="2" customFormat="1" ht="33" x14ac:dyDescent="0.3">
      <c r="A90" s="29">
        <v>76</v>
      </c>
      <c r="B90" s="8" t="s">
        <v>161</v>
      </c>
      <c r="C90" s="8" t="s">
        <v>162</v>
      </c>
      <c r="D90" s="16" t="s">
        <v>163</v>
      </c>
      <c r="E90" s="56">
        <v>200</v>
      </c>
      <c r="F90" s="60"/>
      <c r="G90" s="61">
        <v>160</v>
      </c>
      <c r="H90" s="61">
        <v>60</v>
      </c>
      <c r="I90" s="61"/>
      <c r="J90" s="61"/>
      <c r="K90" s="61"/>
      <c r="L90" s="106"/>
      <c r="M90" s="97">
        <f t="shared" si="1"/>
        <v>420</v>
      </c>
      <c r="N90" s="40" t="s">
        <v>7</v>
      </c>
    </row>
    <row r="91" spans="1:14" s="2" customFormat="1" ht="33" x14ac:dyDescent="0.3">
      <c r="A91" s="29">
        <v>77</v>
      </c>
      <c r="B91" s="8" t="s">
        <v>164</v>
      </c>
      <c r="C91" s="8" t="s">
        <v>165</v>
      </c>
      <c r="D91" s="16" t="s">
        <v>166</v>
      </c>
      <c r="E91" s="56"/>
      <c r="F91" s="60">
        <v>24</v>
      </c>
      <c r="G91" s="61"/>
      <c r="H91" s="61"/>
      <c r="I91" s="61"/>
      <c r="J91" s="61"/>
      <c r="K91" s="61"/>
      <c r="L91" s="106"/>
      <c r="M91" s="97">
        <f t="shared" si="1"/>
        <v>24</v>
      </c>
      <c r="N91" s="40" t="s">
        <v>7</v>
      </c>
    </row>
    <row r="92" spans="1:14" s="2" customFormat="1" ht="33" x14ac:dyDescent="0.3">
      <c r="A92" s="29">
        <v>78</v>
      </c>
      <c r="B92" s="8" t="s">
        <v>167</v>
      </c>
      <c r="C92" s="8" t="s">
        <v>162</v>
      </c>
      <c r="D92" s="16" t="s">
        <v>168</v>
      </c>
      <c r="E92" s="56">
        <v>15</v>
      </c>
      <c r="F92" s="60"/>
      <c r="G92" s="61"/>
      <c r="H92" s="61"/>
      <c r="I92" s="61">
        <v>20</v>
      </c>
      <c r="J92" s="61"/>
      <c r="K92" s="61"/>
      <c r="L92" s="106"/>
      <c r="M92" s="97">
        <f t="shared" si="1"/>
        <v>35</v>
      </c>
      <c r="N92" s="40" t="s">
        <v>7</v>
      </c>
    </row>
    <row r="93" spans="1:14" s="2" customFormat="1" ht="66" x14ac:dyDescent="0.3">
      <c r="A93" s="29">
        <v>79</v>
      </c>
      <c r="B93" s="8" t="s">
        <v>169</v>
      </c>
      <c r="C93" s="8" t="s">
        <v>657</v>
      </c>
      <c r="D93" s="16" t="s">
        <v>170</v>
      </c>
      <c r="E93" s="56"/>
      <c r="F93" s="60"/>
      <c r="G93" s="61"/>
      <c r="H93" s="61"/>
      <c r="I93" s="61"/>
      <c r="J93" s="61"/>
      <c r="K93" s="61">
        <v>40</v>
      </c>
      <c r="L93" s="106"/>
      <c r="M93" s="97">
        <f t="shared" si="1"/>
        <v>40</v>
      </c>
      <c r="N93" s="40" t="s">
        <v>7</v>
      </c>
    </row>
    <row r="94" spans="1:14" s="2" customFormat="1" ht="33" x14ac:dyDescent="0.3">
      <c r="A94" s="29">
        <v>80</v>
      </c>
      <c r="B94" s="8" t="s">
        <v>171</v>
      </c>
      <c r="C94" s="8" t="s">
        <v>162</v>
      </c>
      <c r="D94" s="16" t="s">
        <v>172</v>
      </c>
      <c r="E94" s="56">
        <v>15</v>
      </c>
      <c r="F94" s="60"/>
      <c r="G94" s="61"/>
      <c r="H94" s="61"/>
      <c r="I94" s="61"/>
      <c r="J94" s="61"/>
      <c r="K94" s="61"/>
      <c r="L94" s="106"/>
      <c r="M94" s="97">
        <f t="shared" si="1"/>
        <v>15</v>
      </c>
      <c r="N94" s="40" t="s">
        <v>7</v>
      </c>
    </row>
    <row r="95" spans="1:14" s="2" customFormat="1" ht="33" x14ac:dyDescent="0.3">
      <c r="A95" s="29">
        <v>81</v>
      </c>
      <c r="B95" s="8" t="s">
        <v>173</v>
      </c>
      <c r="C95" s="8" t="s">
        <v>174</v>
      </c>
      <c r="D95" s="16" t="s">
        <v>707</v>
      </c>
      <c r="E95" s="56">
        <v>400</v>
      </c>
      <c r="F95" s="60"/>
      <c r="G95" s="61"/>
      <c r="H95" s="61"/>
      <c r="I95" s="61"/>
      <c r="J95" s="61"/>
      <c r="K95" s="61"/>
      <c r="L95" s="106"/>
      <c r="M95" s="97">
        <f t="shared" si="1"/>
        <v>400</v>
      </c>
      <c r="N95" s="40" t="s">
        <v>7</v>
      </c>
    </row>
    <row r="96" spans="1:14" s="2" customFormat="1" ht="33" x14ac:dyDescent="0.3">
      <c r="A96" s="29">
        <v>82</v>
      </c>
      <c r="B96" s="8" t="s">
        <v>175</v>
      </c>
      <c r="C96" s="8" t="s">
        <v>176</v>
      </c>
      <c r="D96" s="16" t="s">
        <v>707</v>
      </c>
      <c r="E96" s="56"/>
      <c r="F96" s="60">
        <v>30</v>
      </c>
      <c r="G96" s="61">
        <v>80</v>
      </c>
      <c r="H96" s="61"/>
      <c r="I96" s="61"/>
      <c r="J96" s="61"/>
      <c r="K96" s="61"/>
      <c r="L96" s="106"/>
      <c r="M96" s="97">
        <f t="shared" si="1"/>
        <v>110</v>
      </c>
      <c r="N96" s="40" t="s">
        <v>7</v>
      </c>
    </row>
    <row r="97" spans="1:14" s="2" customFormat="1" ht="33" x14ac:dyDescent="0.3">
      <c r="A97" s="29">
        <v>83</v>
      </c>
      <c r="B97" s="8" t="s">
        <v>177</v>
      </c>
      <c r="C97" s="8" t="s">
        <v>178</v>
      </c>
      <c r="D97" s="16" t="s">
        <v>127</v>
      </c>
      <c r="E97" s="56">
        <v>20</v>
      </c>
      <c r="F97" s="60"/>
      <c r="G97" s="61">
        <v>10</v>
      </c>
      <c r="H97" s="61"/>
      <c r="I97" s="61"/>
      <c r="J97" s="61"/>
      <c r="K97" s="61"/>
      <c r="L97" s="106"/>
      <c r="M97" s="97">
        <f t="shared" si="1"/>
        <v>30</v>
      </c>
      <c r="N97" s="40" t="s">
        <v>7</v>
      </c>
    </row>
    <row r="98" spans="1:14" s="2" customFormat="1" ht="49.5" x14ac:dyDescent="0.3">
      <c r="A98" s="29">
        <v>84</v>
      </c>
      <c r="B98" s="8" t="s">
        <v>606</v>
      </c>
      <c r="C98" s="8" t="s">
        <v>179</v>
      </c>
      <c r="D98" s="16" t="s">
        <v>708</v>
      </c>
      <c r="E98" s="56">
        <v>25</v>
      </c>
      <c r="F98" s="60"/>
      <c r="G98" s="61"/>
      <c r="H98" s="61"/>
      <c r="I98" s="61">
        <v>50</v>
      </c>
      <c r="J98" s="61"/>
      <c r="K98" s="61"/>
      <c r="L98" s="106"/>
      <c r="M98" s="97">
        <f t="shared" si="1"/>
        <v>75</v>
      </c>
      <c r="N98" s="40" t="s">
        <v>7</v>
      </c>
    </row>
    <row r="99" spans="1:14" s="2" customFormat="1" ht="50.25" thickBot="1" x14ac:dyDescent="0.35">
      <c r="A99" s="30">
        <v>85</v>
      </c>
      <c r="B99" s="31" t="s">
        <v>180</v>
      </c>
      <c r="C99" s="31" t="s">
        <v>179</v>
      </c>
      <c r="D99" s="32" t="s">
        <v>709</v>
      </c>
      <c r="E99" s="69"/>
      <c r="F99" s="70"/>
      <c r="G99" s="71"/>
      <c r="H99" s="71"/>
      <c r="I99" s="71"/>
      <c r="J99" s="71"/>
      <c r="K99" s="71">
        <v>150</v>
      </c>
      <c r="L99" s="107"/>
      <c r="M99" s="98">
        <f t="shared" si="1"/>
        <v>150</v>
      </c>
      <c r="N99" s="46" t="s">
        <v>7</v>
      </c>
    </row>
    <row r="100" spans="1:14" ht="17.25" thickBot="1" x14ac:dyDescent="0.3">
      <c r="M100" s="78">
        <f>SUM(M10:M99)</f>
        <v>40967</v>
      </c>
    </row>
  </sheetData>
  <sortState ref="A9:J32">
    <sortCondition ref="B9"/>
  </sortState>
  <mergeCells count="10">
    <mergeCell ref="A13:B13"/>
    <mergeCell ref="A19:B19"/>
    <mergeCell ref="A27:B27"/>
    <mergeCell ref="A36:B36"/>
    <mergeCell ref="A39:B39"/>
    <mergeCell ref="A1:N1"/>
    <mergeCell ref="A2:N2"/>
    <mergeCell ref="A4:N4"/>
    <mergeCell ref="A6:F6"/>
    <mergeCell ref="A9:B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0"/>
  <sheetViews>
    <sheetView topLeftCell="A94" zoomScale="90" zoomScaleNormal="90" workbookViewId="0">
      <selection activeCell="N16" sqref="N16"/>
    </sheetView>
  </sheetViews>
  <sheetFormatPr baseColWidth="10" defaultRowHeight="15" x14ac:dyDescent="0.25"/>
  <cols>
    <col min="1" max="1" width="6.7109375" customWidth="1"/>
    <col min="2" max="2" width="40.28515625" customWidth="1"/>
    <col min="3" max="3" width="59.85546875" customWidth="1"/>
    <col min="4" max="4" width="26.140625" customWidth="1"/>
    <col min="5" max="5" width="19.140625" customWidth="1"/>
    <col min="6" max="6" width="16.28515625" style="1" customWidth="1"/>
    <col min="7" max="7" width="18.7109375" style="1" customWidth="1"/>
    <col min="8" max="8" width="16.28515625" style="1" customWidth="1"/>
    <col min="9" max="9" width="18.7109375" style="1" customWidth="1"/>
    <col min="10" max="10" width="16.28515625" style="1" customWidth="1"/>
  </cols>
  <sheetData>
    <row r="1" spans="1:14" s="2" customFormat="1" ht="32.25" customHeight="1" x14ac:dyDescent="0.3">
      <c r="A1" s="120" t="s">
        <v>1</v>
      </c>
      <c r="B1" s="120"/>
      <c r="C1" s="120"/>
      <c r="D1" s="120"/>
      <c r="E1" s="120"/>
      <c r="F1" s="120"/>
      <c r="G1" s="120"/>
      <c r="H1" s="120"/>
      <c r="I1" s="120"/>
      <c r="J1" s="120"/>
      <c r="K1" s="120"/>
      <c r="L1" s="120"/>
      <c r="M1" s="120"/>
      <c r="N1" s="120"/>
    </row>
    <row r="2" spans="1:14" s="2" customFormat="1" ht="36.75" customHeight="1" x14ac:dyDescent="0.3">
      <c r="A2" s="120" t="s">
        <v>12</v>
      </c>
      <c r="B2" s="120"/>
      <c r="C2" s="120"/>
      <c r="D2" s="120"/>
      <c r="E2" s="120"/>
      <c r="F2" s="120"/>
      <c r="G2" s="120"/>
      <c r="H2" s="120"/>
      <c r="I2" s="120"/>
      <c r="J2" s="120"/>
      <c r="K2" s="120"/>
      <c r="L2" s="120"/>
      <c r="M2" s="120"/>
      <c r="N2" s="120"/>
    </row>
    <row r="3" spans="1:14" s="2" customFormat="1" ht="17.25" thickBot="1" x14ac:dyDescent="0.35">
      <c r="A3" s="3"/>
      <c r="F3" s="4"/>
      <c r="G3" s="4"/>
      <c r="H3" s="4"/>
      <c r="I3" s="4"/>
      <c r="J3" s="4"/>
    </row>
    <row r="4" spans="1:14" s="2" customFormat="1" ht="27" customHeight="1" thickBot="1" x14ac:dyDescent="0.35">
      <c r="A4" s="121" t="s">
        <v>198</v>
      </c>
      <c r="B4" s="122"/>
      <c r="C4" s="122"/>
      <c r="D4" s="122"/>
      <c r="E4" s="122"/>
      <c r="F4" s="122"/>
      <c r="G4" s="122"/>
      <c r="H4" s="122"/>
      <c r="I4" s="122"/>
      <c r="J4" s="122"/>
      <c r="K4" s="122"/>
      <c r="L4" s="122"/>
      <c r="M4" s="122"/>
      <c r="N4" s="123"/>
    </row>
    <row r="5" spans="1:14" s="2" customFormat="1" ht="18.75" thickBot="1" x14ac:dyDescent="0.35">
      <c r="A5" s="9"/>
      <c r="B5" s="9"/>
      <c r="C5" s="9"/>
      <c r="D5" s="9"/>
      <c r="E5" s="9"/>
      <c r="F5" s="9"/>
      <c r="G5" s="9"/>
      <c r="H5" s="9"/>
      <c r="I5" s="9"/>
      <c r="J5" s="9"/>
    </row>
    <row r="6" spans="1:14" s="2" customFormat="1" ht="26.25" customHeight="1" thickBot="1" x14ac:dyDescent="0.35">
      <c r="A6" s="128" t="s">
        <v>5</v>
      </c>
      <c r="B6" s="129"/>
      <c r="C6" s="129"/>
      <c r="D6" s="129"/>
      <c r="E6" s="129"/>
      <c r="F6" s="130"/>
      <c r="G6" s="4"/>
      <c r="H6" s="4"/>
      <c r="I6" s="4"/>
      <c r="J6" s="4"/>
      <c r="K6" s="4"/>
      <c r="L6" s="4"/>
      <c r="M6" s="4"/>
      <c r="N6" s="4"/>
    </row>
    <row r="7" spans="1:14" s="2" customFormat="1" ht="17.25" thickBot="1" x14ac:dyDescent="0.35">
      <c r="A7" s="3"/>
      <c r="G7" s="4"/>
      <c r="H7" s="4"/>
      <c r="I7" s="4"/>
      <c r="J7" s="4"/>
      <c r="K7" s="4"/>
      <c r="L7" s="4"/>
      <c r="M7" s="4"/>
      <c r="N7" s="4"/>
    </row>
    <row r="8" spans="1:14" s="2" customFormat="1" ht="51.75" thickBot="1" x14ac:dyDescent="0.35">
      <c r="A8" s="49" t="s">
        <v>0</v>
      </c>
      <c r="B8" s="50" t="s">
        <v>2</v>
      </c>
      <c r="C8" s="50" t="s">
        <v>6</v>
      </c>
      <c r="D8" s="50" t="s">
        <v>14</v>
      </c>
      <c r="E8" s="50" t="s">
        <v>10</v>
      </c>
      <c r="F8" s="50" t="s">
        <v>11</v>
      </c>
      <c r="G8" s="50" t="s">
        <v>3</v>
      </c>
      <c r="H8" s="26" t="s">
        <v>686</v>
      </c>
      <c r="I8" s="26" t="s">
        <v>683</v>
      </c>
      <c r="J8" s="50" t="s">
        <v>16</v>
      </c>
      <c r="K8" s="50" t="s">
        <v>605</v>
      </c>
      <c r="L8" s="90" t="s">
        <v>17</v>
      </c>
      <c r="M8" s="38" t="s">
        <v>8</v>
      </c>
      <c r="N8" s="52" t="s">
        <v>4</v>
      </c>
    </row>
    <row r="9" spans="1:14" s="2" customFormat="1" ht="66" x14ac:dyDescent="0.3">
      <c r="A9" s="99">
        <v>1</v>
      </c>
      <c r="B9" s="100" t="s">
        <v>199</v>
      </c>
      <c r="C9" s="100" t="s">
        <v>200</v>
      </c>
      <c r="D9" s="101" t="s">
        <v>374</v>
      </c>
      <c r="E9" s="108">
        <v>1</v>
      </c>
      <c r="F9" s="109">
        <v>1</v>
      </c>
      <c r="G9" s="110"/>
      <c r="H9" s="110"/>
      <c r="I9" s="110"/>
      <c r="J9" s="110"/>
      <c r="K9" s="110"/>
      <c r="L9" s="112"/>
      <c r="M9" s="42">
        <f>SUM(E9:L9)</f>
        <v>2</v>
      </c>
      <c r="N9" s="39" t="s">
        <v>7</v>
      </c>
    </row>
    <row r="10" spans="1:14" s="5" customFormat="1" ht="66" x14ac:dyDescent="0.3">
      <c r="A10" s="27">
        <v>2</v>
      </c>
      <c r="B10" s="8" t="s">
        <v>199</v>
      </c>
      <c r="C10" s="8" t="s">
        <v>201</v>
      </c>
      <c r="D10" s="16" t="s">
        <v>202</v>
      </c>
      <c r="E10" s="6"/>
      <c r="F10" s="11"/>
      <c r="G10" s="7">
        <v>6</v>
      </c>
      <c r="H10" s="7">
        <v>15</v>
      </c>
      <c r="I10" s="7">
        <v>5</v>
      </c>
      <c r="J10" s="7"/>
      <c r="K10" s="7"/>
      <c r="L10" s="92"/>
      <c r="M10" s="43">
        <f t="shared" ref="M10:M75" si="0">SUM(E10:L10)</f>
        <v>26</v>
      </c>
      <c r="N10" s="40" t="s">
        <v>7</v>
      </c>
    </row>
    <row r="11" spans="1:14" s="5" customFormat="1" ht="82.5" customHeight="1" x14ac:dyDescent="0.3">
      <c r="A11" s="27">
        <v>3</v>
      </c>
      <c r="B11" s="8" t="s">
        <v>203</v>
      </c>
      <c r="C11" s="8" t="s">
        <v>204</v>
      </c>
      <c r="D11" s="16" t="s">
        <v>373</v>
      </c>
      <c r="E11" s="6"/>
      <c r="F11" s="11"/>
      <c r="G11" s="7"/>
      <c r="H11" s="7"/>
      <c r="I11" s="7"/>
      <c r="J11" s="7"/>
      <c r="K11" s="7">
        <v>15</v>
      </c>
      <c r="L11" s="92"/>
      <c r="M11" s="43">
        <f t="shared" si="0"/>
        <v>15</v>
      </c>
      <c r="N11" s="40" t="s">
        <v>7</v>
      </c>
    </row>
    <row r="12" spans="1:14" s="5" customFormat="1" ht="16.5" x14ac:dyDescent="0.3">
      <c r="A12" s="27">
        <v>4</v>
      </c>
      <c r="B12" s="12" t="s">
        <v>205</v>
      </c>
      <c r="C12" s="12" t="s">
        <v>206</v>
      </c>
      <c r="D12" s="15" t="s">
        <v>375</v>
      </c>
      <c r="E12" s="24">
        <v>2</v>
      </c>
      <c r="F12" s="18"/>
      <c r="G12" s="10"/>
      <c r="H12" s="10"/>
      <c r="I12" s="10"/>
      <c r="J12" s="10"/>
      <c r="K12" s="10"/>
      <c r="L12" s="91"/>
      <c r="M12" s="47">
        <f t="shared" si="0"/>
        <v>2</v>
      </c>
      <c r="N12" s="39" t="s">
        <v>7</v>
      </c>
    </row>
    <row r="13" spans="1:14" s="2" customFormat="1" ht="48.75" customHeight="1" x14ac:dyDescent="0.3">
      <c r="A13" s="27">
        <v>5</v>
      </c>
      <c r="B13" s="8" t="s">
        <v>207</v>
      </c>
      <c r="C13" s="8" t="s">
        <v>208</v>
      </c>
      <c r="D13" s="17" t="s">
        <v>376</v>
      </c>
      <c r="E13" s="21">
        <v>4</v>
      </c>
      <c r="F13" s="19"/>
      <c r="G13" s="6"/>
      <c r="H13" s="6"/>
      <c r="I13" s="6"/>
      <c r="J13" s="6"/>
      <c r="K13" s="6"/>
      <c r="L13" s="93"/>
      <c r="M13" s="45">
        <f t="shared" si="0"/>
        <v>4</v>
      </c>
      <c r="N13" s="40" t="s">
        <v>7</v>
      </c>
    </row>
    <row r="14" spans="1:14" s="5" customFormat="1" ht="16.5" x14ac:dyDescent="0.3">
      <c r="A14" s="27">
        <v>6</v>
      </c>
      <c r="B14" s="8" t="s">
        <v>207</v>
      </c>
      <c r="C14" s="8" t="s">
        <v>209</v>
      </c>
      <c r="D14" s="16" t="s">
        <v>376</v>
      </c>
      <c r="E14" s="6">
        <v>2</v>
      </c>
      <c r="F14" s="11"/>
      <c r="G14" s="7"/>
      <c r="H14" s="7"/>
      <c r="I14" s="7"/>
      <c r="J14" s="7"/>
      <c r="K14" s="7"/>
      <c r="L14" s="92"/>
      <c r="M14" s="43">
        <f t="shared" si="0"/>
        <v>2</v>
      </c>
      <c r="N14" s="40" t="s">
        <v>7</v>
      </c>
    </row>
    <row r="15" spans="1:14" s="5" customFormat="1" ht="16.5" x14ac:dyDescent="0.3">
      <c r="A15" s="27">
        <v>7</v>
      </c>
      <c r="B15" s="8" t="s">
        <v>207</v>
      </c>
      <c r="C15" s="8" t="s">
        <v>210</v>
      </c>
      <c r="D15" s="16" t="s">
        <v>376</v>
      </c>
      <c r="E15" s="6">
        <v>3</v>
      </c>
      <c r="F15" s="11"/>
      <c r="G15" s="7"/>
      <c r="H15" s="7"/>
      <c r="I15" s="7"/>
      <c r="J15" s="7"/>
      <c r="K15" s="7"/>
      <c r="L15" s="92"/>
      <c r="M15" s="43">
        <f t="shared" si="0"/>
        <v>3</v>
      </c>
      <c r="N15" s="40" t="s">
        <v>7</v>
      </c>
    </row>
    <row r="16" spans="1:14" s="2" customFormat="1" ht="66" x14ac:dyDescent="0.3">
      <c r="A16" s="27">
        <v>8</v>
      </c>
      <c r="B16" s="8" t="s">
        <v>211</v>
      </c>
      <c r="C16" s="8" t="s">
        <v>212</v>
      </c>
      <c r="D16" s="16" t="s">
        <v>213</v>
      </c>
      <c r="E16" s="21">
        <v>4</v>
      </c>
      <c r="F16" s="11"/>
      <c r="G16" s="7"/>
      <c r="H16" s="7">
        <v>1</v>
      </c>
      <c r="I16" s="7">
        <v>1</v>
      </c>
      <c r="J16" s="7"/>
      <c r="K16" s="7"/>
      <c r="L16" s="92"/>
      <c r="M16" s="43">
        <f t="shared" si="0"/>
        <v>6</v>
      </c>
      <c r="N16" s="40" t="s">
        <v>7</v>
      </c>
    </row>
    <row r="17" spans="1:14" s="2" customFormat="1" ht="66.75" customHeight="1" x14ac:dyDescent="0.3">
      <c r="A17" s="27">
        <v>9</v>
      </c>
      <c r="B17" s="8" t="s">
        <v>214</v>
      </c>
      <c r="C17" s="8" t="s">
        <v>215</v>
      </c>
      <c r="D17" s="16" t="s">
        <v>216</v>
      </c>
      <c r="E17" s="21"/>
      <c r="F17" s="11"/>
      <c r="G17" s="7">
        <v>8</v>
      </c>
      <c r="H17" s="7">
        <v>1</v>
      </c>
      <c r="I17" s="7">
        <v>1</v>
      </c>
      <c r="J17" s="7"/>
      <c r="K17" s="7"/>
      <c r="L17" s="92"/>
      <c r="M17" s="43">
        <f t="shared" si="0"/>
        <v>10</v>
      </c>
      <c r="N17" s="40" t="s">
        <v>7</v>
      </c>
    </row>
    <row r="18" spans="1:14" s="2" customFormat="1" ht="33" x14ac:dyDescent="0.3">
      <c r="A18" s="27">
        <v>10</v>
      </c>
      <c r="B18" s="8" t="s">
        <v>217</v>
      </c>
      <c r="C18" s="8" t="s">
        <v>218</v>
      </c>
      <c r="D18" s="16" t="s">
        <v>377</v>
      </c>
      <c r="E18" s="21"/>
      <c r="F18" s="11"/>
      <c r="G18" s="7"/>
      <c r="H18" s="7">
        <v>1</v>
      </c>
      <c r="I18" s="7">
        <v>1</v>
      </c>
      <c r="J18" s="7"/>
      <c r="K18" s="7"/>
      <c r="L18" s="92"/>
      <c r="M18" s="43">
        <f t="shared" si="0"/>
        <v>2</v>
      </c>
      <c r="N18" s="40" t="s">
        <v>7</v>
      </c>
    </row>
    <row r="19" spans="1:14" s="2" customFormat="1" ht="33" x14ac:dyDescent="0.3">
      <c r="A19" s="27">
        <v>11</v>
      </c>
      <c r="B19" s="8" t="s">
        <v>219</v>
      </c>
      <c r="C19" s="8" t="s">
        <v>220</v>
      </c>
      <c r="D19" s="16" t="s">
        <v>221</v>
      </c>
      <c r="E19" s="21">
        <v>6</v>
      </c>
      <c r="F19" s="11"/>
      <c r="G19" s="7"/>
      <c r="H19" s="7">
        <v>1</v>
      </c>
      <c r="I19" s="7">
        <v>1</v>
      </c>
      <c r="J19" s="7"/>
      <c r="K19" s="7"/>
      <c r="L19" s="92"/>
      <c r="M19" s="43">
        <f t="shared" si="0"/>
        <v>8</v>
      </c>
      <c r="N19" s="40" t="s">
        <v>7</v>
      </c>
    </row>
    <row r="20" spans="1:14" s="2" customFormat="1" ht="49.5" x14ac:dyDescent="0.3">
      <c r="A20" s="27">
        <v>12</v>
      </c>
      <c r="B20" s="8" t="s">
        <v>222</v>
      </c>
      <c r="C20" s="8" t="s">
        <v>223</v>
      </c>
      <c r="D20" s="16" t="s">
        <v>378</v>
      </c>
      <c r="E20" s="21">
        <v>1</v>
      </c>
      <c r="F20" s="11"/>
      <c r="G20" s="7"/>
      <c r="H20" s="7"/>
      <c r="I20" s="7"/>
      <c r="J20" s="7"/>
      <c r="K20" s="7"/>
      <c r="L20" s="92"/>
      <c r="M20" s="43">
        <f t="shared" si="0"/>
        <v>1</v>
      </c>
      <c r="N20" s="40" t="s">
        <v>7</v>
      </c>
    </row>
    <row r="21" spans="1:14" s="2" customFormat="1" ht="49.5" x14ac:dyDescent="0.3">
      <c r="A21" s="27">
        <v>13</v>
      </c>
      <c r="B21" s="8" t="s">
        <v>222</v>
      </c>
      <c r="C21" s="8" t="s">
        <v>224</v>
      </c>
      <c r="D21" s="16" t="s">
        <v>378</v>
      </c>
      <c r="E21" s="21">
        <v>1</v>
      </c>
      <c r="F21" s="11"/>
      <c r="G21" s="7"/>
      <c r="H21" s="7"/>
      <c r="I21" s="7"/>
      <c r="J21" s="7"/>
      <c r="K21" s="7"/>
      <c r="L21" s="92"/>
      <c r="M21" s="43">
        <f t="shared" si="0"/>
        <v>1</v>
      </c>
      <c r="N21" s="40" t="s">
        <v>7</v>
      </c>
    </row>
    <row r="22" spans="1:14" s="2" customFormat="1" ht="49.5" x14ac:dyDescent="0.3">
      <c r="A22" s="27">
        <v>14</v>
      </c>
      <c r="B22" s="8" t="s">
        <v>225</v>
      </c>
      <c r="C22" s="8" t="s">
        <v>226</v>
      </c>
      <c r="D22" s="16" t="s">
        <v>379</v>
      </c>
      <c r="E22" s="21">
        <v>3</v>
      </c>
      <c r="F22" s="11"/>
      <c r="G22" s="7">
        <v>4</v>
      </c>
      <c r="H22" s="7"/>
      <c r="I22" s="7"/>
      <c r="J22" s="7"/>
      <c r="K22" s="7"/>
      <c r="L22" s="92"/>
      <c r="M22" s="43">
        <f t="shared" si="0"/>
        <v>7</v>
      </c>
      <c r="N22" s="40" t="s">
        <v>7</v>
      </c>
    </row>
    <row r="23" spans="1:14" s="2" customFormat="1" ht="66" x14ac:dyDescent="0.3">
      <c r="A23" s="27">
        <v>15</v>
      </c>
      <c r="B23" s="8" t="s">
        <v>227</v>
      </c>
      <c r="C23" s="8" t="s">
        <v>228</v>
      </c>
      <c r="D23" s="16" t="s">
        <v>229</v>
      </c>
      <c r="E23" s="21">
        <v>1</v>
      </c>
      <c r="F23" s="11"/>
      <c r="G23" s="7">
        <v>4</v>
      </c>
      <c r="H23" s="7"/>
      <c r="I23" s="7"/>
      <c r="J23" s="7"/>
      <c r="K23" s="7"/>
      <c r="L23" s="92"/>
      <c r="M23" s="43">
        <f t="shared" si="0"/>
        <v>5</v>
      </c>
      <c r="N23" s="40" t="s">
        <v>7</v>
      </c>
    </row>
    <row r="24" spans="1:14" s="2" customFormat="1" ht="49.5" x14ac:dyDescent="0.3">
      <c r="A24" s="27">
        <v>16</v>
      </c>
      <c r="B24" s="8" t="s">
        <v>230</v>
      </c>
      <c r="C24" s="8" t="s">
        <v>231</v>
      </c>
      <c r="D24" s="16" t="s">
        <v>380</v>
      </c>
      <c r="E24" s="21">
        <v>1</v>
      </c>
      <c r="F24" s="11"/>
      <c r="G24" s="7">
        <v>4</v>
      </c>
      <c r="H24" s="7"/>
      <c r="I24" s="7"/>
      <c r="J24" s="7"/>
      <c r="K24" s="7"/>
      <c r="L24" s="92"/>
      <c r="M24" s="43">
        <f t="shared" si="0"/>
        <v>5</v>
      </c>
      <c r="N24" s="40" t="s">
        <v>7</v>
      </c>
    </row>
    <row r="25" spans="1:14" s="2" customFormat="1" ht="33" x14ac:dyDescent="0.3">
      <c r="A25" s="27">
        <v>17</v>
      </c>
      <c r="B25" s="8" t="s">
        <v>232</v>
      </c>
      <c r="C25" s="8" t="s">
        <v>233</v>
      </c>
      <c r="D25" s="16" t="s">
        <v>234</v>
      </c>
      <c r="E25" s="21">
        <v>1</v>
      </c>
      <c r="F25" s="11"/>
      <c r="G25" s="7"/>
      <c r="H25" s="7"/>
      <c r="I25" s="7"/>
      <c r="J25" s="7"/>
      <c r="K25" s="7"/>
      <c r="L25" s="92"/>
      <c r="M25" s="43">
        <f t="shared" si="0"/>
        <v>1</v>
      </c>
      <c r="N25" s="40" t="s">
        <v>7</v>
      </c>
    </row>
    <row r="26" spans="1:14" s="2" customFormat="1" ht="33" x14ac:dyDescent="0.3">
      <c r="A26" s="27">
        <v>18</v>
      </c>
      <c r="B26" s="8" t="s">
        <v>232</v>
      </c>
      <c r="C26" s="8" t="s">
        <v>233</v>
      </c>
      <c r="D26" s="16" t="s">
        <v>235</v>
      </c>
      <c r="E26" s="21">
        <v>1</v>
      </c>
      <c r="F26" s="11"/>
      <c r="G26" s="7"/>
      <c r="H26" s="7"/>
      <c r="I26" s="7"/>
      <c r="J26" s="7"/>
      <c r="K26" s="7"/>
      <c r="L26" s="92"/>
      <c r="M26" s="43">
        <f t="shared" si="0"/>
        <v>1</v>
      </c>
      <c r="N26" s="40" t="s">
        <v>7</v>
      </c>
    </row>
    <row r="27" spans="1:14" s="2" customFormat="1" ht="33" x14ac:dyDescent="0.3">
      <c r="A27" s="27">
        <v>19</v>
      </c>
      <c r="B27" s="8" t="s">
        <v>232</v>
      </c>
      <c r="C27" s="8" t="s">
        <v>233</v>
      </c>
      <c r="D27" s="16" t="s">
        <v>236</v>
      </c>
      <c r="E27" s="21">
        <v>1</v>
      </c>
      <c r="F27" s="11"/>
      <c r="G27" s="7"/>
      <c r="H27" s="7"/>
      <c r="I27" s="7"/>
      <c r="J27" s="7"/>
      <c r="K27" s="7"/>
      <c r="L27" s="92"/>
      <c r="M27" s="43">
        <f t="shared" si="0"/>
        <v>1</v>
      </c>
      <c r="N27" s="40" t="s">
        <v>7</v>
      </c>
    </row>
    <row r="28" spans="1:14" s="2" customFormat="1" ht="16.5" x14ac:dyDescent="0.3">
      <c r="A28" s="27">
        <v>20</v>
      </c>
      <c r="B28" s="8" t="s">
        <v>232</v>
      </c>
      <c r="C28" s="8" t="s">
        <v>658</v>
      </c>
      <c r="D28" s="16" t="s">
        <v>237</v>
      </c>
      <c r="E28" s="21">
        <v>10</v>
      </c>
      <c r="F28" s="11"/>
      <c r="G28" s="7"/>
      <c r="H28" s="7"/>
      <c r="I28" s="7"/>
      <c r="J28" s="7"/>
      <c r="K28" s="7"/>
      <c r="L28" s="92"/>
      <c r="M28" s="43">
        <f t="shared" si="0"/>
        <v>10</v>
      </c>
      <c r="N28" s="40" t="s">
        <v>7</v>
      </c>
    </row>
    <row r="29" spans="1:14" s="2" customFormat="1" ht="49.5" x14ac:dyDescent="0.3">
      <c r="A29" s="27">
        <v>21</v>
      </c>
      <c r="B29" s="8" t="s">
        <v>238</v>
      </c>
      <c r="C29" s="8" t="s">
        <v>239</v>
      </c>
      <c r="D29" s="16" t="s">
        <v>240</v>
      </c>
      <c r="E29" s="21"/>
      <c r="F29" s="11"/>
      <c r="G29" s="7">
        <v>10</v>
      </c>
      <c r="H29" s="7">
        <v>5</v>
      </c>
      <c r="I29" s="7">
        <v>2</v>
      </c>
      <c r="J29" s="7">
        <v>2</v>
      </c>
      <c r="K29" s="7"/>
      <c r="L29" s="92"/>
      <c r="M29" s="43">
        <f t="shared" si="0"/>
        <v>19</v>
      </c>
      <c r="N29" s="40" t="s">
        <v>7</v>
      </c>
    </row>
    <row r="30" spans="1:14" s="2" customFormat="1" ht="49.5" x14ac:dyDescent="0.3">
      <c r="A30" s="27">
        <v>22</v>
      </c>
      <c r="B30" s="8" t="s">
        <v>241</v>
      </c>
      <c r="C30" s="8" t="s">
        <v>242</v>
      </c>
      <c r="D30" s="16" t="s">
        <v>243</v>
      </c>
      <c r="E30" s="21">
        <v>8</v>
      </c>
      <c r="F30" s="11"/>
      <c r="G30" s="7"/>
      <c r="H30" s="7"/>
      <c r="I30" s="7"/>
      <c r="J30" s="7"/>
      <c r="K30" s="7"/>
      <c r="L30" s="92"/>
      <c r="M30" s="43">
        <f t="shared" si="0"/>
        <v>8</v>
      </c>
      <c r="N30" s="40" t="s">
        <v>7</v>
      </c>
    </row>
    <row r="31" spans="1:14" s="2" customFormat="1" ht="66" x14ac:dyDescent="0.3">
      <c r="A31" s="27">
        <v>23</v>
      </c>
      <c r="B31" s="8" t="s">
        <v>244</v>
      </c>
      <c r="C31" s="8" t="s">
        <v>245</v>
      </c>
      <c r="D31" s="16" t="s">
        <v>246</v>
      </c>
      <c r="E31" s="21">
        <v>30</v>
      </c>
      <c r="F31" s="11"/>
      <c r="G31" s="7"/>
      <c r="H31" s="7"/>
      <c r="I31" s="7"/>
      <c r="J31" s="7"/>
      <c r="K31" s="7">
        <v>5</v>
      </c>
      <c r="L31" s="92"/>
      <c r="M31" s="43">
        <f t="shared" si="0"/>
        <v>35</v>
      </c>
      <c r="N31" s="40" t="s">
        <v>7</v>
      </c>
    </row>
    <row r="32" spans="1:14" s="2" customFormat="1" ht="33" x14ac:dyDescent="0.3">
      <c r="A32" s="27">
        <v>24</v>
      </c>
      <c r="B32" s="8" t="s">
        <v>247</v>
      </c>
      <c r="C32" s="8" t="s">
        <v>248</v>
      </c>
      <c r="D32" s="16" t="s">
        <v>249</v>
      </c>
      <c r="E32" s="21">
        <v>2</v>
      </c>
      <c r="F32" s="11"/>
      <c r="G32" s="7"/>
      <c r="H32" s="7"/>
      <c r="I32" s="7"/>
      <c r="J32" s="7"/>
      <c r="K32" s="7"/>
      <c r="L32" s="92"/>
      <c r="M32" s="43">
        <f t="shared" si="0"/>
        <v>2</v>
      </c>
      <c r="N32" s="40" t="s">
        <v>7</v>
      </c>
    </row>
    <row r="33" spans="1:14" s="2" customFormat="1" ht="16.5" x14ac:dyDescent="0.3">
      <c r="A33" s="27">
        <v>25</v>
      </c>
      <c r="B33" s="8" t="s">
        <v>250</v>
      </c>
      <c r="C33" s="8" t="s">
        <v>251</v>
      </c>
      <c r="D33" s="16" t="s">
        <v>381</v>
      </c>
      <c r="E33" s="21">
        <v>1</v>
      </c>
      <c r="F33" s="11"/>
      <c r="G33" s="7"/>
      <c r="H33" s="7"/>
      <c r="I33" s="7">
        <v>10</v>
      </c>
      <c r="J33" s="7"/>
      <c r="K33" s="7"/>
      <c r="L33" s="92"/>
      <c r="M33" s="43">
        <f t="shared" si="0"/>
        <v>11</v>
      </c>
      <c r="N33" s="40" t="s">
        <v>7</v>
      </c>
    </row>
    <row r="34" spans="1:14" s="2" customFormat="1" ht="33" x14ac:dyDescent="0.3">
      <c r="A34" s="27">
        <v>26</v>
      </c>
      <c r="B34" s="8" t="s">
        <v>252</v>
      </c>
      <c r="C34" s="8" t="s">
        <v>253</v>
      </c>
      <c r="D34" s="16" t="s">
        <v>382</v>
      </c>
      <c r="E34" s="21">
        <v>1</v>
      </c>
      <c r="F34" s="11"/>
      <c r="G34" s="7"/>
      <c r="H34" s="7"/>
      <c r="I34" s="7"/>
      <c r="J34" s="7"/>
      <c r="K34" s="7"/>
      <c r="L34" s="92"/>
      <c r="M34" s="43">
        <f t="shared" si="0"/>
        <v>1</v>
      </c>
      <c r="N34" s="40" t="s">
        <v>7</v>
      </c>
    </row>
    <row r="35" spans="1:14" s="2" customFormat="1" ht="49.5" x14ac:dyDescent="0.3">
      <c r="A35" s="27">
        <v>27</v>
      </c>
      <c r="B35" s="8" t="s">
        <v>659</v>
      </c>
      <c r="C35" s="8" t="s">
        <v>254</v>
      </c>
      <c r="D35" s="16" t="s">
        <v>383</v>
      </c>
      <c r="E35" s="21">
        <v>2</v>
      </c>
      <c r="F35" s="11"/>
      <c r="G35" s="7"/>
      <c r="H35" s="7"/>
      <c r="I35" s="7"/>
      <c r="J35" s="7"/>
      <c r="K35" s="7"/>
      <c r="L35" s="92"/>
      <c r="M35" s="43">
        <f t="shared" si="0"/>
        <v>2</v>
      </c>
      <c r="N35" s="40" t="s">
        <v>7</v>
      </c>
    </row>
    <row r="36" spans="1:14" s="2" customFormat="1" ht="33" x14ac:dyDescent="0.3">
      <c r="A36" s="27">
        <v>28</v>
      </c>
      <c r="B36" s="8" t="s">
        <v>255</v>
      </c>
      <c r="C36" s="8" t="s">
        <v>256</v>
      </c>
      <c r="D36" s="16" t="s">
        <v>257</v>
      </c>
      <c r="E36" s="21">
        <v>28</v>
      </c>
      <c r="F36" s="11">
        <v>1</v>
      </c>
      <c r="G36" s="7"/>
      <c r="H36" s="7">
        <v>5</v>
      </c>
      <c r="I36" s="7">
        <v>5</v>
      </c>
      <c r="J36" s="7">
        <v>2</v>
      </c>
      <c r="K36" s="7">
        <v>2</v>
      </c>
      <c r="L36" s="92"/>
      <c r="M36" s="43">
        <f t="shared" si="0"/>
        <v>43</v>
      </c>
      <c r="N36" s="40" t="s">
        <v>7</v>
      </c>
    </row>
    <row r="37" spans="1:14" s="2" customFormat="1" ht="49.5" x14ac:dyDescent="0.3">
      <c r="A37" s="27">
        <v>29</v>
      </c>
      <c r="B37" s="8" t="s">
        <v>258</v>
      </c>
      <c r="C37" s="8" t="s">
        <v>259</v>
      </c>
      <c r="D37" s="16" t="s">
        <v>257</v>
      </c>
      <c r="E37" s="21"/>
      <c r="F37" s="11"/>
      <c r="G37" s="7">
        <v>20</v>
      </c>
      <c r="H37" s="7"/>
      <c r="I37" s="7"/>
      <c r="J37" s="7"/>
      <c r="K37" s="7"/>
      <c r="L37" s="92"/>
      <c r="M37" s="43">
        <f t="shared" si="0"/>
        <v>20</v>
      </c>
      <c r="N37" s="40" t="s">
        <v>7</v>
      </c>
    </row>
    <row r="38" spans="1:14" s="2" customFormat="1" ht="33" x14ac:dyDescent="0.3">
      <c r="A38" s="27">
        <v>30</v>
      </c>
      <c r="B38" s="8" t="s">
        <v>260</v>
      </c>
      <c r="C38" s="8" t="s">
        <v>261</v>
      </c>
      <c r="D38" s="16" t="s">
        <v>262</v>
      </c>
      <c r="E38" s="21">
        <v>1</v>
      </c>
      <c r="F38" s="11"/>
      <c r="G38" s="7"/>
      <c r="H38" s="7"/>
      <c r="I38" s="7">
        <v>2</v>
      </c>
      <c r="J38" s="7"/>
      <c r="K38" s="7"/>
      <c r="L38" s="92"/>
      <c r="M38" s="43">
        <f t="shared" si="0"/>
        <v>3</v>
      </c>
      <c r="N38" s="40" t="s">
        <v>7</v>
      </c>
    </row>
    <row r="39" spans="1:14" s="2" customFormat="1" ht="33" x14ac:dyDescent="0.3">
      <c r="A39" s="27">
        <v>31</v>
      </c>
      <c r="B39" s="8" t="s">
        <v>260</v>
      </c>
      <c r="C39" s="8" t="s">
        <v>261</v>
      </c>
      <c r="D39" s="16" t="s">
        <v>263</v>
      </c>
      <c r="E39" s="21">
        <v>1</v>
      </c>
      <c r="F39" s="11">
        <v>3</v>
      </c>
      <c r="G39" s="7"/>
      <c r="H39" s="7"/>
      <c r="I39" s="7">
        <v>2</v>
      </c>
      <c r="J39" s="7"/>
      <c r="K39" s="7"/>
      <c r="L39" s="92"/>
      <c r="M39" s="43">
        <f t="shared" si="0"/>
        <v>6</v>
      </c>
      <c r="N39" s="40" t="s">
        <v>7</v>
      </c>
    </row>
    <row r="40" spans="1:14" s="2" customFormat="1" ht="16.5" x14ac:dyDescent="0.3">
      <c r="A40" s="27">
        <v>32</v>
      </c>
      <c r="B40" s="8" t="s">
        <v>264</v>
      </c>
      <c r="C40" s="8" t="s">
        <v>265</v>
      </c>
      <c r="D40" s="16" t="s">
        <v>263</v>
      </c>
      <c r="E40" s="21">
        <v>1</v>
      </c>
      <c r="F40" s="11">
        <v>3</v>
      </c>
      <c r="G40" s="7"/>
      <c r="H40" s="7"/>
      <c r="I40" s="7">
        <v>2</v>
      </c>
      <c r="J40" s="7"/>
      <c r="K40" s="7"/>
      <c r="L40" s="92"/>
      <c r="M40" s="43">
        <f t="shared" si="0"/>
        <v>6</v>
      </c>
      <c r="N40" s="40" t="s">
        <v>7</v>
      </c>
    </row>
    <row r="41" spans="1:14" s="2" customFormat="1" ht="33" x14ac:dyDescent="0.3">
      <c r="A41" s="27">
        <v>33</v>
      </c>
      <c r="B41" s="8" t="s">
        <v>266</v>
      </c>
      <c r="C41" s="8" t="s">
        <v>267</v>
      </c>
      <c r="D41" s="16" t="s">
        <v>268</v>
      </c>
      <c r="E41" s="21">
        <v>1</v>
      </c>
      <c r="F41" s="11">
        <v>5</v>
      </c>
      <c r="G41" s="7"/>
      <c r="H41" s="7"/>
      <c r="I41" s="7">
        <v>2</v>
      </c>
      <c r="J41" s="7"/>
      <c r="K41" s="7"/>
      <c r="L41" s="92"/>
      <c r="M41" s="43">
        <f t="shared" si="0"/>
        <v>8</v>
      </c>
      <c r="N41" s="40" t="s">
        <v>7</v>
      </c>
    </row>
    <row r="42" spans="1:14" s="2" customFormat="1" ht="33" x14ac:dyDescent="0.3">
      <c r="A42" s="27">
        <v>34</v>
      </c>
      <c r="B42" s="8" t="s">
        <v>269</v>
      </c>
      <c r="C42" s="8" t="s">
        <v>270</v>
      </c>
      <c r="D42" s="16" t="s">
        <v>271</v>
      </c>
      <c r="E42" s="21">
        <v>5</v>
      </c>
      <c r="F42" s="11">
        <v>3</v>
      </c>
      <c r="G42" s="7"/>
      <c r="H42" s="7"/>
      <c r="I42" s="7">
        <v>2</v>
      </c>
      <c r="J42" s="7"/>
      <c r="K42" s="7">
        <v>7</v>
      </c>
      <c r="L42" s="92">
        <v>5</v>
      </c>
      <c r="M42" s="43">
        <f t="shared" si="0"/>
        <v>22</v>
      </c>
      <c r="N42" s="40" t="s">
        <v>7</v>
      </c>
    </row>
    <row r="43" spans="1:14" s="2" customFormat="1" ht="16.5" x14ac:dyDescent="0.3">
      <c r="A43" s="27">
        <v>35</v>
      </c>
      <c r="B43" s="8" t="s">
        <v>272</v>
      </c>
      <c r="C43" s="8" t="s">
        <v>273</v>
      </c>
      <c r="D43" s="16" t="s">
        <v>274</v>
      </c>
      <c r="E43" s="21">
        <v>10</v>
      </c>
      <c r="F43" s="11"/>
      <c r="G43" s="7"/>
      <c r="H43" s="7"/>
      <c r="I43" s="7">
        <v>2</v>
      </c>
      <c r="J43" s="7"/>
      <c r="K43" s="7"/>
      <c r="L43" s="92"/>
      <c r="M43" s="43">
        <f t="shared" si="0"/>
        <v>12</v>
      </c>
      <c r="N43" s="40" t="s">
        <v>7</v>
      </c>
    </row>
    <row r="44" spans="1:14" s="2" customFormat="1" ht="33" x14ac:dyDescent="0.3">
      <c r="A44" s="27">
        <v>36</v>
      </c>
      <c r="B44" s="8" t="s">
        <v>275</v>
      </c>
      <c r="C44" s="8" t="s">
        <v>660</v>
      </c>
      <c r="D44" s="16" t="s">
        <v>9</v>
      </c>
      <c r="E44" s="21">
        <v>4</v>
      </c>
      <c r="F44" s="11"/>
      <c r="G44" s="7"/>
      <c r="H44" s="7">
        <v>1</v>
      </c>
      <c r="I44" s="7">
        <v>1</v>
      </c>
      <c r="J44" s="7">
        <v>1</v>
      </c>
      <c r="K44" s="7"/>
      <c r="L44" s="92"/>
      <c r="M44" s="43">
        <f t="shared" si="0"/>
        <v>7</v>
      </c>
      <c r="N44" s="40" t="s">
        <v>7</v>
      </c>
    </row>
    <row r="45" spans="1:14" s="2" customFormat="1" ht="33" x14ac:dyDescent="0.3">
      <c r="A45" s="27">
        <v>37</v>
      </c>
      <c r="B45" s="8" t="s">
        <v>276</v>
      </c>
      <c r="C45" s="8" t="s">
        <v>661</v>
      </c>
      <c r="D45" s="16" t="s">
        <v>9</v>
      </c>
      <c r="E45" s="21"/>
      <c r="F45" s="11"/>
      <c r="G45" s="7">
        <v>8</v>
      </c>
      <c r="H45" s="7"/>
      <c r="I45" s="7"/>
      <c r="J45" s="7"/>
      <c r="K45" s="7"/>
      <c r="L45" s="92"/>
      <c r="M45" s="43">
        <f t="shared" si="0"/>
        <v>8</v>
      </c>
      <c r="N45" s="40" t="s">
        <v>7</v>
      </c>
    </row>
    <row r="46" spans="1:14" s="2" customFormat="1" ht="49.5" x14ac:dyDescent="0.3">
      <c r="A46" s="27">
        <v>38</v>
      </c>
      <c r="B46" s="8" t="s">
        <v>277</v>
      </c>
      <c r="C46" s="8" t="s">
        <v>662</v>
      </c>
      <c r="D46" s="16"/>
      <c r="E46" s="21">
        <v>6</v>
      </c>
      <c r="F46" s="11"/>
      <c r="G46" s="7"/>
      <c r="H46" s="7"/>
      <c r="I46" s="7"/>
      <c r="J46" s="7"/>
      <c r="K46" s="7"/>
      <c r="L46" s="92"/>
      <c r="M46" s="43">
        <f t="shared" si="0"/>
        <v>6</v>
      </c>
      <c r="N46" s="40" t="s">
        <v>7</v>
      </c>
    </row>
    <row r="47" spans="1:14" s="2" customFormat="1" ht="33" x14ac:dyDescent="0.3">
      <c r="A47" s="27">
        <v>39</v>
      </c>
      <c r="B47" s="8" t="s">
        <v>278</v>
      </c>
      <c r="C47" s="8" t="s">
        <v>279</v>
      </c>
      <c r="D47" s="16" t="s">
        <v>280</v>
      </c>
      <c r="E47" s="21">
        <v>1</v>
      </c>
      <c r="F47" s="11"/>
      <c r="G47" s="7"/>
      <c r="H47" s="7"/>
      <c r="I47" s="7"/>
      <c r="J47" s="7"/>
      <c r="K47" s="7"/>
      <c r="L47" s="92"/>
      <c r="M47" s="43">
        <f t="shared" si="0"/>
        <v>1</v>
      </c>
      <c r="N47" s="40" t="s">
        <v>7</v>
      </c>
    </row>
    <row r="48" spans="1:14" s="2" customFormat="1" ht="33" x14ac:dyDescent="0.3">
      <c r="A48" s="27">
        <v>40</v>
      </c>
      <c r="B48" s="8" t="s">
        <v>281</v>
      </c>
      <c r="C48" s="8" t="s">
        <v>282</v>
      </c>
      <c r="D48" s="16" t="s">
        <v>283</v>
      </c>
      <c r="E48" s="21">
        <v>1</v>
      </c>
      <c r="F48" s="11"/>
      <c r="G48" s="7"/>
      <c r="H48" s="7">
        <v>2</v>
      </c>
      <c r="I48" s="7"/>
      <c r="J48" s="7"/>
      <c r="K48" s="7"/>
      <c r="L48" s="92"/>
      <c r="M48" s="43">
        <f t="shared" si="0"/>
        <v>3</v>
      </c>
      <c r="N48" s="40" t="s">
        <v>7</v>
      </c>
    </row>
    <row r="49" spans="1:14" s="2" customFormat="1" ht="16.5" x14ac:dyDescent="0.3">
      <c r="A49" s="27">
        <v>41</v>
      </c>
      <c r="B49" s="8" t="s">
        <v>284</v>
      </c>
      <c r="C49" s="8" t="s">
        <v>285</v>
      </c>
      <c r="D49" s="16" t="s">
        <v>286</v>
      </c>
      <c r="E49" s="21">
        <v>6</v>
      </c>
      <c r="F49" s="11">
        <v>5</v>
      </c>
      <c r="G49" s="7"/>
      <c r="H49" s="7">
        <v>2</v>
      </c>
      <c r="I49" s="7"/>
      <c r="J49" s="7"/>
      <c r="K49" s="7"/>
      <c r="L49" s="92"/>
      <c r="M49" s="43">
        <f t="shared" si="0"/>
        <v>13</v>
      </c>
      <c r="N49" s="40" t="s">
        <v>7</v>
      </c>
    </row>
    <row r="50" spans="1:14" s="2" customFormat="1" ht="16.5" x14ac:dyDescent="0.3">
      <c r="A50" s="27">
        <v>42</v>
      </c>
      <c r="B50" s="8" t="s">
        <v>284</v>
      </c>
      <c r="C50" s="8" t="s">
        <v>287</v>
      </c>
      <c r="D50" s="16" t="s">
        <v>288</v>
      </c>
      <c r="E50" s="21"/>
      <c r="F50" s="11">
        <v>5</v>
      </c>
      <c r="G50" s="7"/>
      <c r="H50" s="7">
        <v>2</v>
      </c>
      <c r="I50" s="7"/>
      <c r="J50" s="7"/>
      <c r="K50" s="7">
        <v>2</v>
      </c>
      <c r="L50" s="92"/>
      <c r="M50" s="43">
        <f t="shared" si="0"/>
        <v>9</v>
      </c>
      <c r="N50" s="40" t="s">
        <v>7</v>
      </c>
    </row>
    <row r="51" spans="1:14" s="2" customFormat="1" ht="33" x14ac:dyDescent="0.3">
      <c r="A51" s="27">
        <v>43</v>
      </c>
      <c r="B51" s="8" t="s">
        <v>289</v>
      </c>
      <c r="C51" s="8" t="s">
        <v>290</v>
      </c>
      <c r="D51" s="16" t="s">
        <v>291</v>
      </c>
      <c r="E51" s="21">
        <v>1</v>
      </c>
      <c r="F51" s="11"/>
      <c r="G51" s="7"/>
      <c r="H51" s="7">
        <v>2</v>
      </c>
      <c r="I51" s="7"/>
      <c r="J51" s="7"/>
      <c r="K51" s="7"/>
      <c r="L51" s="92"/>
      <c r="M51" s="43">
        <f t="shared" si="0"/>
        <v>3</v>
      </c>
      <c r="N51" s="40" t="s">
        <v>7</v>
      </c>
    </row>
    <row r="52" spans="1:14" s="2" customFormat="1" ht="16.5" x14ac:dyDescent="0.3">
      <c r="A52" s="27">
        <v>44</v>
      </c>
      <c r="B52" s="8" t="s">
        <v>292</v>
      </c>
      <c r="C52" s="8" t="s">
        <v>293</v>
      </c>
      <c r="D52" s="16" t="s">
        <v>294</v>
      </c>
      <c r="E52" s="21">
        <v>11</v>
      </c>
      <c r="F52" s="11">
        <v>4</v>
      </c>
      <c r="G52" s="7">
        <v>5</v>
      </c>
      <c r="H52" s="7">
        <v>5</v>
      </c>
      <c r="I52" s="7"/>
      <c r="J52" s="7"/>
      <c r="K52" s="7"/>
      <c r="L52" s="92"/>
      <c r="M52" s="43">
        <f t="shared" si="0"/>
        <v>25</v>
      </c>
      <c r="N52" s="40" t="s">
        <v>7</v>
      </c>
    </row>
    <row r="53" spans="1:14" s="2" customFormat="1" ht="16.5" x14ac:dyDescent="0.3">
      <c r="A53" s="27">
        <v>45</v>
      </c>
      <c r="B53" s="8" t="s">
        <v>295</v>
      </c>
      <c r="C53" s="8" t="s">
        <v>296</v>
      </c>
      <c r="D53" s="16" t="s">
        <v>297</v>
      </c>
      <c r="E53" s="21">
        <v>2</v>
      </c>
      <c r="F53" s="11"/>
      <c r="G53" s="7"/>
      <c r="H53" s="7"/>
      <c r="I53" s="7"/>
      <c r="J53" s="7"/>
      <c r="K53" s="7"/>
      <c r="L53" s="92"/>
      <c r="M53" s="43">
        <f t="shared" si="0"/>
        <v>2</v>
      </c>
      <c r="N53" s="40" t="s">
        <v>7</v>
      </c>
    </row>
    <row r="54" spans="1:14" s="2" customFormat="1" ht="33" x14ac:dyDescent="0.3">
      <c r="A54" s="27">
        <v>46</v>
      </c>
      <c r="B54" s="8" t="s">
        <v>298</v>
      </c>
      <c r="C54" s="8" t="s">
        <v>299</v>
      </c>
      <c r="D54" s="16" t="s">
        <v>300</v>
      </c>
      <c r="E54" s="21"/>
      <c r="F54" s="11"/>
      <c r="G54" s="7"/>
      <c r="H54" s="7"/>
      <c r="I54" s="7">
        <v>4</v>
      </c>
      <c r="J54" s="7"/>
      <c r="K54" s="7"/>
      <c r="L54" s="92"/>
      <c r="M54" s="43">
        <f t="shared" si="0"/>
        <v>4</v>
      </c>
      <c r="N54" s="40" t="s">
        <v>7</v>
      </c>
    </row>
    <row r="55" spans="1:14" s="2" customFormat="1" ht="33" x14ac:dyDescent="0.3">
      <c r="A55" s="27">
        <v>47</v>
      </c>
      <c r="B55" s="8" t="s">
        <v>301</v>
      </c>
      <c r="C55" s="8" t="s">
        <v>299</v>
      </c>
      <c r="D55" s="16" t="s">
        <v>302</v>
      </c>
      <c r="E55" s="21">
        <v>2</v>
      </c>
      <c r="F55" s="11"/>
      <c r="G55" s="7"/>
      <c r="H55" s="7">
        <v>20</v>
      </c>
      <c r="I55" s="7"/>
      <c r="J55" s="7"/>
      <c r="K55" s="7"/>
      <c r="L55" s="92"/>
      <c r="M55" s="43">
        <f t="shared" si="0"/>
        <v>22</v>
      </c>
      <c r="N55" s="40" t="s">
        <v>7</v>
      </c>
    </row>
    <row r="56" spans="1:14" s="2" customFormat="1" ht="49.5" x14ac:dyDescent="0.3">
      <c r="A56" s="27">
        <v>48</v>
      </c>
      <c r="B56" s="8" t="s">
        <v>303</v>
      </c>
      <c r="C56" s="8" t="s">
        <v>304</v>
      </c>
      <c r="D56" s="16" t="s">
        <v>305</v>
      </c>
      <c r="E56" s="21">
        <v>8</v>
      </c>
      <c r="F56" s="11"/>
      <c r="G56" s="7">
        <v>20</v>
      </c>
      <c r="H56" s="7"/>
      <c r="I56" s="7">
        <v>4</v>
      </c>
      <c r="J56" s="7"/>
      <c r="K56" s="7"/>
      <c r="L56" s="92"/>
      <c r="M56" s="43">
        <f t="shared" si="0"/>
        <v>32</v>
      </c>
      <c r="N56" s="40" t="s">
        <v>7</v>
      </c>
    </row>
    <row r="57" spans="1:14" s="2" customFormat="1" ht="33" x14ac:dyDescent="0.3">
      <c r="A57" s="27">
        <v>49</v>
      </c>
      <c r="B57" s="8" t="s">
        <v>687</v>
      </c>
      <c r="C57" s="131" t="s">
        <v>688</v>
      </c>
      <c r="D57" s="7" t="s">
        <v>689</v>
      </c>
      <c r="E57" s="111"/>
      <c r="F57" s="11">
        <v>2</v>
      </c>
      <c r="G57" s="7"/>
      <c r="H57" s="7"/>
      <c r="I57" s="7"/>
      <c r="J57" s="7"/>
      <c r="K57" s="7"/>
      <c r="L57" s="92"/>
      <c r="M57" s="43">
        <f t="shared" si="0"/>
        <v>2</v>
      </c>
      <c r="N57" s="40" t="s">
        <v>7</v>
      </c>
    </row>
    <row r="58" spans="1:14" s="2" customFormat="1" ht="82.5" x14ac:dyDescent="0.3">
      <c r="A58" s="27">
        <v>50</v>
      </c>
      <c r="B58" s="8" t="s">
        <v>690</v>
      </c>
      <c r="C58" s="131" t="s">
        <v>691</v>
      </c>
      <c r="D58" s="7" t="s">
        <v>692</v>
      </c>
      <c r="E58" s="111"/>
      <c r="F58" s="11">
        <v>5</v>
      </c>
      <c r="G58" s="7"/>
      <c r="H58" s="7"/>
      <c r="I58" s="7"/>
      <c r="J58" s="7"/>
      <c r="K58" s="7"/>
      <c r="L58" s="92"/>
      <c r="M58" s="43">
        <f t="shared" si="0"/>
        <v>5</v>
      </c>
      <c r="N58" s="40" t="s">
        <v>7</v>
      </c>
    </row>
    <row r="59" spans="1:14" s="2" customFormat="1" ht="33" x14ac:dyDescent="0.3">
      <c r="A59" s="27">
        <v>51</v>
      </c>
      <c r="B59" s="8" t="s">
        <v>306</v>
      </c>
      <c r="C59" s="8" t="s">
        <v>307</v>
      </c>
      <c r="D59" s="16" t="s">
        <v>384</v>
      </c>
      <c r="E59" s="21">
        <v>17</v>
      </c>
      <c r="F59" s="11"/>
      <c r="G59" s="7">
        <v>100</v>
      </c>
      <c r="H59" s="7">
        <v>5</v>
      </c>
      <c r="I59" s="7">
        <v>5</v>
      </c>
      <c r="J59" s="7">
        <v>5</v>
      </c>
      <c r="K59" s="7"/>
      <c r="L59" s="92"/>
      <c r="M59" s="43">
        <f t="shared" si="0"/>
        <v>132</v>
      </c>
      <c r="N59" s="40" t="s">
        <v>7</v>
      </c>
    </row>
    <row r="60" spans="1:14" s="2" customFormat="1" ht="16.5" x14ac:dyDescent="0.3">
      <c r="A60" s="27">
        <v>52</v>
      </c>
      <c r="B60" s="8" t="s">
        <v>308</v>
      </c>
      <c r="C60" s="8" t="s">
        <v>309</v>
      </c>
      <c r="D60" s="16" t="s">
        <v>310</v>
      </c>
      <c r="E60" s="21">
        <v>1</v>
      </c>
      <c r="F60" s="11"/>
      <c r="G60" s="7"/>
      <c r="H60" s="7"/>
      <c r="I60" s="7"/>
      <c r="J60" s="7"/>
      <c r="K60" s="7"/>
      <c r="L60" s="92"/>
      <c r="M60" s="43">
        <f t="shared" si="0"/>
        <v>1</v>
      </c>
      <c r="N60" s="40" t="s">
        <v>7</v>
      </c>
    </row>
    <row r="61" spans="1:14" s="2" customFormat="1" ht="33" x14ac:dyDescent="0.3">
      <c r="A61" s="27">
        <v>53</v>
      </c>
      <c r="B61" s="8" t="s">
        <v>311</v>
      </c>
      <c r="C61" s="8" t="s">
        <v>312</v>
      </c>
      <c r="D61" s="16" t="s">
        <v>663</v>
      </c>
      <c r="E61" s="21"/>
      <c r="F61" s="11">
        <v>200</v>
      </c>
      <c r="G61" s="7"/>
      <c r="H61" s="7"/>
      <c r="I61" s="7"/>
      <c r="J61" s="7"/>
      <c r="K61" s="7"/>
      <c r="L61" s="92"/>
      <c r="M61" s="43">
        <f t="shared" si="0"/>
        <v>200</v>
      </c>
      <c r="N61" s="40" t="s">
        <v>7</v>
      </c>
    </row>
    <row r="62" spans="1:14" s="2" customFormat="1" ht="66" x14ac:dyDescent="0.3">
      <c r="A62" s="27">
        <v>54</v>
      </c>
      <c r="B62" s="8" t="s">
        <v>313</v>
      </c>
      <c r="C62" s="8" t="s">
        <v>314</v>
      </c>
      <c r="D62" s="16" t="s">
        <v>315</v>
      </c>
      <c r="E62" s="21"/>
      <c r="F62" s="11">
        <v>200</v>
      </c>
      <c r="G62" s="7"/>
      <c r="H62" s="7"/>
      <c r="I62" s="7"/>
      <c r="J62" s="7"/>
      <c r="K62" s="7"/>
      <c r="L62" s="92"/>
      <c r="M62" s="43">
        <f t="shared" si="0"/>
        <v>200</v>
      </c>
      <c r="N62" s="40" t="s">
        <v>7</v>
      </c>
    </row>
    <row r="63" spans="1:14" s="2" customFormat="1" ht="16.5" x14ac:dyDescent="0.3">
      <c r="A63" s="27">
        <v>55</v>
      </c>
      <c r="B63" s="8" t="s">
        <v>316</v>
      </c>
      <c r="C63" s="8" t="s">
        <v>693</v>
      </c>
      <c r="D63" s="16" t="s">
        <v>317</v>
      </c>
      <c r="E63" s="21">
        <v>20</v>
      </c>
      <c r="F63" s="11"/>
      <c r="G63" s="7"/>
      <c r="H63" s="7">
        <v>1</v>
      </c>
      <c r="I63" s="7">
        <v>2</v>
      </c>
      <c r="J63" s="7">
        <v>2</v>
      </c>
      <c r="K63" s="7"/>
      <c r="L63" s="92"/>
      <c r="M63" s="43">
        <f t="shared" si="0"/>
        <v>25</v>
      </c>
      <c r="N63" s="40" t="s">
        <v>7</v>
      </c>
    </row>
    <row r="64" spans="1:14" s="2" customFormat="1" ht="33" x14ac:dyDescent="0.3">
      <c r="A64" s="27">
        <v>56</v>
      </c>
      <c r="B64" s="8" t="s">
        <v>664</v>
      </c>
      <c r="C64" s="8" t="s">
        <v>318</v>
      </c>
      <c r="D64" s="16" t="s">
        <v>9</v>
      </c>
      <c r="E64" s="21">
        <v>2</v>
      </c>
      <c r="F64" s="11"/>
      <c r="G64" s="7"/>
      <c r="H64" s="7"/>
      <c r="I64" s="7"/>
      <c r="J64" s="7"/>
      <c r="K64" s="7"/>
      <c r="L64" s="92"/>
      <c r="M64" s="43">
        <f t="shared" si="0"/>
        <v>2</v>
      </c>
      <c r="N64" s="40" t="s">
        <v>7</v>
      </c>
    </row>
    <row r="65" spans="1:14" s="2" customFormat="1" ht="33" x14ac:dyDescent="0.3">
      <c r="A65" s="27">
        <v>57</v>
      </c>
      <c r="B65" s="8" t="s">
        <v>319</v>
      </c>
      <c r="C65" s="8" t="s">
        <v>665</v>
      </c>
      <c r="D65" s="16" t="s">
        <v>320</v>
      </c>
      <c r="E65" s="21">
        <v>10</v>
      </c>
      <c r="F65" s="11"/>
      <c r="G65" s="7"/>
      <c r="H65" s="7"/>
      <c r="I65" s="7"/>
      <c r="J65" s="7"/>
      <c r="K65" s="7"/>
      <c r="L65" s="92"/>
      <c r="M65" s="43">
        <f t="shared" si="0"/>
        <v>10</v>
      </c>
      <c r="N65" s="40" t="s">
        <v>7</v>
      </c>
    </row>
    <row r="66" spans="1:14" s="2" customFormat="1" ht="16.5" x14ac:dyDescent="0.3">
      <c r="A66" s="27">
        <v>58</v>
      </c>
      <c r="B66" s="8" t="s">
        <v>321</v>
      </c>
      <c r="C66" s="8" t="s">
        <v>322</v>
      </c>
      <c r="D66" s="16" t="s">
        <v>280</v>
      </c>
      <c r="E66" s="21">
        <v>7</v>
      </c>
      <c r="F66" s="11"/>
      <c r="G66" s="7">
        <v>2</v>
      </c>
      <c r="H66" s="7"/>
      <c r="I66" s="7"/>
      <c r="J66" s="7"/>
      <c r="K66" s="7"/>
      <c r="L66" s="92"/>
      <c r="M66" s="43">
        <f t="shared" si="0"/>
        <v>9</v>
      </c>
      <c r="N66" s="40" t="s">
        <v>7</v>
      </c>
    </row>
    <row r="67" spans="1:14" s="2" customFormat="1" ht="16.5" x14ac:dyDescent="0.3">
      <c r="A67" s="27">
        <v>59</v>
      </c>
      <c r="B67" s="8" t="s">
        <v>323</v>
      </c>
      <c r="C67" s="8" t="s">
        <v>324</v>
      </c>
      <c r="D67" s="16" t="s">
        <v>325</v>
      </c>
      <c r="E67" s="21"/>
      <c r="F67" s="11"/>
      <c r="G67" s="7"/>
      <c r="H67" s="7">
        <v>2</v>
      </c>
      <c r="I67" s="7">
        <v>2</v>
      </c>
      <c r="J67" s="7">
        <v>2</v>
      </c>
      <c r="K67" s="7"/>
      <c r="L67" s="92"/>
      <c r="M67" s="43">
        <f t="shared" si="0"/>
        <v>6</v>
      </c>
      <c r="N67" s="40" t="s">
        <v>7</v>
      </c>
    </row>
    <row r="68" spans="1:14" s="2" customFormat="1" ht="16.5" x14ac:dyDescent="0.3">
      <c r="A68" s="27">
        <v>60</v>
      </c>
      <c r="B68" s="8" t="s">
        <v>326</v>
      </c>
      <c r="C68" s="8" t="s">
        <v>327</v>
      </c>
      <c r="D68" s="16" t="s">
        <v>385</v>
      </c>
      <c r="E68" s="21">
        <v>1</v>
      </c>
      <c r="F68" s="11"/>
      <c r="G68" s="7"/>
      <c r="H68" s="7"/>
      <c r="I68" s="7"/>
      <c r="J68" s="7"/>
      <c r="K68" s="7"/>
      <c r="L68" s="92"/>
      <c r="M68" s="43">
        <f t="shared" si="0"/>
        <v>1</v>
      </c>
      <c r="N68" s="40" t="s">
        <v>7</v>
      </c>
    </row>
    <row r="69" spans="1:14" s="2" customFormat="1" ht="16.5" x14ac:dyDescent="0.3">
      <c r="A69" s="27">
        <v>61</v>
      </c>
      <c r="B69" s="8" t="s">
        <v>328</v>
      </c>
      <c r="C69" s="8" t="s">
        <v>329</v>
      </c>
      <c r="D69" s="16" t="s">
        <v>330</v>
      </c>
      <c r="E69" s="21">
        <v>1</v>
      </c>
      <c r="F69" s="11"/>
      <c r="G69" s="7"/>
      <c r="H69" s="7"/>
      <c r="I69" s="7"/>
      <c r="J69" s="7"/>
      <c r="K69" s="7"/>
      <c r="L69" s="92"/>
      <c r="M69" s="43">
        <f t="shared" si="0"/>
        <v>1</v>
      </c>
      <c r="N69" s="40" t="s">
        <v>7</v>
      </c>
    </row>
    <row r="70" spans="1:14" s="2" customFormat="1" ht="33" x14ac:dyDescent="0.3">
      <c r="A70" s="27">
        <v>62</v>
      </c>
      <c r="B70" s="8" t="s">
        <v>331</v>
      </c>
      <c r="C70" s="8" t="s">
        <v>332</v>
      </c>
      <c r="D70" s="16" t="s">
        <v>333</v>
      </c>
      <c r="E70" s="21">
        <v>1</v>
      </c>
      <c r="F70" s="11"/>
      <c r="G70" s="7"/>
      <c r="H70" s="7"/>
      <c r="I70" s="7"/>
      <c r="J70" s="7"/>
      <c r="K70" s="7"/>
      <c r="L70" s="92"/>
      <c r="M70" s="43">
        <f t="shared" si="0"/>
        <v>1</v>
      </c>
      <c r="N70" s="40" t="s">
        <v>7</v>
      </c>
    </row>
    <row r="71" spans="1:14" s="2" customFormat="1" ht="33" x14ac:dyDescent="0.3">
      <c r="A71" s="27">
        <v>63</v>
      </c>
      <c r="B71" s="8" t="s">
        <v>334</v>
      </c>
      <c r="C71" s="8" t="s">
        <v>335</v>
      </c>
      <c r="D71" s="16" t="s">
        <v>336</v>
      </c>
      <c r="E71" s="21">
        <v>4</v>
      </c>
      <c r="F71" s="11"/>
      <c r="G71" s="7"/>
      <c r="H71" s="7"/>
      <c r="I71" s="7">
        <v>4</v>
      </c>
      <c r="J71" s="7"/>
      <c r="K71" s="7"/>
      <c r="L71" s="92"/>
      <c r="M71" s="43">
        <f t="shared" si="0"/>
        <v>8</v>
      </c>
      <c r="N71" s="40" t="s">
        <v>7</v>
      </c>
    </row>
    <row r="72" spans="1:14" s="2" customFormat="1" ht="16.5" x14ac:dyDescent="0.3">
      <c r="A72" s="27">
        <v>64</v>
      </c>
      <c r="B72" s="8" t="s">
        <v>337</v>
      </c>
      <c r="C72" s="8" t="s">
        <v>338</v>
      </c>
      <c r="D72" s="16" t="s">
        <v>339</v>
      </c>
      <c r="E72" s="21">
        <v>5</v>
      </c>
      <c r="F72" s="11"/>
      <c r="G72" s="7"/>
      <c r="H72" s="7">
        <v>3</v>
      </c>
      <c r="I72" s="7">
        <v>3</v>
      </c>
      <c r="J72" s="7"/>
      <c r="K72" s="7"/>
      <c r="L72" s="92"/>
      <c r="M72" s="43">
        <f t="shared" si="0"/>
        <v>11</v>
      </c>
      <c r="N72" s="40" t="s">
        <v>7</v>
      </c>
    </row>
    <row r="73" spans="1:14" s="2" customFormat="1" ht="33" x14ac:dyDescent="0.3">
      <c r="A73" s="27">
        <v>65</v>
      </c>
      <c r="B73" s="8" t="s">
        <v>340</v>
      </c>
      <c r="C73" s="8" t="s">
        <v>341</v>
      </c>
      <c r="D73" s="16" t="s">
        <v>386</v>
      </c>
      <c r="E73" s="21">
        <v>15</v>
      </c>
      <c r="F73" s="11"/>
      <c r="G73" s="7">
        <v>60</v>
      </c>
      <c r="H73" s="7"/>
      <c r="I73" s="7"/>
      <c r="J73" s="7"/>
      <c r="K73" s="7"/>
      <c r="L73" s="92"/>
      <c r="M73" s="43">
        <f t="shared" si="0"/>
        <v>75</v>
      </c>
      <c r="N73" s="40" t="s">
        <v>7</v>
      </c>
    </row>
    <row r="74" spans="1:14" s="2" customFormat="1" ht="33" x14ac:dyDescent="0.3">
      <c r="A74" s="27">
        <v>66</v>
      </c>
      <c r="B74" s="8" t="s">
        <v>342</v>
      </c>
      <c r="C74" s="8" t="s">
        <v>341</v>
      </c>
      <c r="D74" s="16" t="s">
        <v>387</v>
      </c>
      <c r="E74" s="21">
        <v>4</v>
      </c>
      <c r="F74" s="11"/>
      <c r="G74" s="7"/>
      <c r="H74" s="7">
        <v>10</v>
      </c>
      <c r="I74" s="7">
        <v>2</v>
      </c>
      <c r="J74" s="7">
        <v>2</v>
      </c>
      <c r="K74" s="7"/>
      <c r="L74" s="92"/>
      <c r="M74" s="43">
        <f t="shared" si="0"/>
        <v>18</v>
      </c>
      <c r="N74" s="40" t="s">
        <v>7</v>
      </c>
    </row>
    <row r="75" spans="1:14" s="2" customFormat="1" ht="33" x14ac:dyDescent="0.3">
      <c r="A75" s="27">
        <v>67</v>
      </c>
      <c r="B75" s="8" t="s">
        <v>343</v>
      </c>
      <c r="C75" s="8" t="s">
        <v>344</v>
      </c>
      <c r="D75" s="16" t="s">
        <v>388</v>
      </c>
      <c r="E75" s="21">
        <v>8</v>
      </c>
      <c r="F75" s="11"/>
      <c r="G75" s="7"/>
      <c r="H75" s="7"/>
      <c r="I75" s="7"/>
      <c r="J75" s="7"/>
      <c r="K75" s="7"/>
      <c r="L75" s="92"/>
      <c r="M75" s="43">
        <f t="shared" si="0"/>
        <v>8</v>
      </c>
      <c r="N75" s="40" t="s">
        <v>7</v>
      </c>
    </row>
    <row r="76" spans="1:14" s="2" customFormat="1" ht="33" x14ac:dyDescent="0.3">
      <c r="A76" s="27">
        <v>68</v>
      </c>
      <c r="B76" s="8" t="s">
        <v>345</v>
      </c>
      <c r="C76" s="8" t="s">
        <v>346</v>
      </c>
      <c r="D76" s="16" t="s">
        <v>389</v>
      </c>
      <c r="E76" s="21"/>
      <c r="F76" s="11"/>
      <c r="G76" s="7"/>
      <c r="H76" s="7"/>
      <c r="I76" s="7"/>
      <c r="J76" s="7"/>
      <c r="K76" s="7">
        <v>20</v>
      </c>
      <c r="L76" s="92"/>
      <c r="M76" s="43">
        <f t="shared" ref="M76:M99" si="1">SUM(E76:L76)</f>
        <v>20</v>
      </c>
      <c r="N76" s="40" t="s">
        <v>7</v>
      </c>
    </row>
    <row r="77" spans="1:14" s="2" customFormat="1" ht="82.5" x14ac:dyDescent="0.3">
      <c r="A77" s="27">
        <v>69</v>
      </c>
      <c r="B77" s="8" t="s">
        <v>645</v>
      </c>
      <c r="C77" s="8" t="s">
        <v>644</v>
      </c>
      <c r="D77" s="16" t="s">
        <v>390</v>
      </c>
      <c r="E77" s="21">
        <v>40</v>
      </c>
      <c r="F77" s="11">
        <v>20</v>
      </c>
      <c r="G77" s="7">
        <v>100</v>
      </c>
      <c r="H77" s="7">
        <v>20</v>
      </c>
      <c r="I77" s="7"/>
      <c r="J77" s="7"/>
      <c r="K77" s="7"/>
      <c r="L77" s="92"/>
      <c r="M77" s="43">
        <f t="shared" si="1"/>
        <v>180</v>
      </c>
      <c r="N77" s="40" t="s">
        <v>7</v>
      </c>
    </row>
    <row r="78" spans="1:14" s="2" customFormat="1" ht="82.5" x14ac:dyDescent="0.3">
      <c r="A78" s="27">
        <v>70</v>
      </c>
      <c r="B78" s="8" t="s">
        <v>639</v>
      </c>
      <c r="C78" s="8" t="s">
        <v>640</v>
      </c>
      <c r="D78" s="16" t="s">
        <v>391</v>
      </c>
      <c r="E78" s="21">
        <v>1</v>
      </c>
      <c r="F78" s="11"/>
      <c r="G78" s="7"/>
      <c r="H78" s="7">
        <v>40</v>
      </c>
      <c r="I78" s="7"/>
      <c r="J78" s="7"/>
      <c r="K78" s="7"/>
      <c r="L78" s="92"/>
      <c r="M78" s="43">
        <f t="shared" si="1"/>
        <v>41</v>
      </c>
      <c r="N78" s="40" t="s">
        <v>7</v>
      </c>
    </row>
    <row r="79" spans="1:14" s="2" customFormat="1" ht="82.5" x14ac:dyDescent="0.3">
      <c r="A79" s="27">
        <v>71</v>
      </c>
      <c r="B79" s="8" t="s">
        <v>638</v>
      </c>
      <c r="C79" s="8" t="s">
        <v>641</v>
      </c>
      <c r="D79" s="16" t="s">
        <v>391</v>
      </c>
      <c r="E79" s="21">
        <v>6</v>
      </c>
      <c r="F79" s="11"/>
      <c r="G79" s="7">
        <v>20</v>
      </c>
      <c r="H79" s="7"/>
      <c r="I79" s="7"/>
      <c r="J79" s="7"/>
      <c r="K79" s="7"/>
      <c r="L79" s="92"/>
      <c r="M79" s="43">
        <f t="shared" si="1"/>
        <v>26</v>
      </c>
      <c r="N79" s="40" t="s">
        <v>7</v>
      </c>
    </row>
    <row r="80" spans="1:14" s="2" customFormat="1" ht="82.5" x14ac:dyDescent="0.3">
      <c r="A80" s="27">
        <v>72</v>
      </c>
      <c r="B80" s="8" t="s">
        <v>636</v>
      </c>
      <c r="C80" s="8" t="s">
        <v>642</v>
      </c>
      <c r="D80" s="16" t="s">
        <v>391</v>
      </c>
      <c r="E80" s="21">
        <v>15</v>
      </c>
      <c r="F80" s="11"/>
      <c r="G80" s="7">
        <v>20</v>
      </c>
      <c r="H80" s="7"/>
      <c r="I80" s="7"/>
      <c r="J80" s="7"/>
      <c r="K80" s="7"/>
      <c r="L80" s="92"/>
      <c r="M80" s="43">
        <f t="shared" si="1"/>
        <v>35</v>
      </c>
      <c r="N80" s="40" t="s">
        <v>7</v>
      </c>
    </row>
    <row r="81" spans="1:14" s="2" customFormat="1" ht="82.5" x14ac:dyDescent="0.3">
      <c r="A81" s="27">
        <v>73</v>
      </c>
      <c r="B81" s="8" t="s">
        <v>637</v>
      </c>
      <c r="C81" s="8" t="s">
        <v>643</v>
      </c>
      <c r="D81" s="16" t="s">
        <v>392</v>
      </c>
      <c r="E81" s="21">
        <v>39</v>
      </c>
      <c r="F81" s="11"/>
      <c r="G81" s="7"/>
      <c r="H81" s="7"/>
      <c r="I81" s="7"/>
      <c r="J81" s="7"/>
      <c r="K81" s="7"/>
      <c r="L81" s="92"/>
      <c r="M81" s="43">
        <f t="shared" si="1"/>
        <v>39</v>
      </c>
      <c r="N81" s="40" t="s">
        <v>7</v>
      </c>
    </row>
    <row r="82" spans="1:14" s="2" customFormat="1" ht="49.5" x14ac:dyDescent="0.3">
      <c r="A82" s="27">
        <v>74</v>
      </c>
      <c r="B82" s="8" t="s">
        <v>634</v>
      </c>
      <c r="C82" s="8" t="s">
        <v>347</v>
      </c>
      <c r="D82" s="16" t="s">
        <v>393</v>
      </c>
      <c r="E82" s="21">
        <v>23</v>
      </c>
      <c r="F82" s="11"/>
      <c r="G82" s="7"/>
      <c r="H82" s="7"/>
      <c r="I82" s="7"/>
      <c r="J82" s="7"/>
      <c r="K82" s="7"/>
      <c r="L82" s="92"/>
      <c r="M82" s="43">
        <f t="shared" si="1"/>
        <v>23</v>
      </c>
      <c r="N82" s="40" t="s">
        <v>7</v>
      </c>
    </row>
    <row r="83" spans="1:14" s="2" customFormat="1" ht="49.5" x14ac:dyDescent="0.3">
      <c r="A83" s="27">
        <v>75</v>
      </c>
      <c r="B83" s="8" t="s">
        <v>635</v>
      </c>
      <c r="C83" s="8" t="s">
        <v>347</v>
      </c>
      <c r="D83" s="16" t="s">
        <v>394</v>
      </c>
      <c r="E83" s="21">
        <v>8</v>
      </c>
      <c r="F83" s="11"/>
      <c r="G83" s="7"/>
      <c r="H83" s="7"/>
      <c r="I83" s="7"/>
      <c r="J83" s="7"/>
      <c r="K83" s="7"/>
      <c r="L83" s="92"/>
      <c r="M83" s="43">
        <f t="shared" si="1"/>
        <v>8</v>
      </c>
      <c r="N83" s="40" t="s">
        <v>7</v>
      </c>
    </row>
    <row r="84" spans="1:14" s="2" customFormat="1" ht="49.5" x14ac:dyDescent="0.3">
      <c r="A84" s="27">
        <v>76</v>
      </c>
      <c r="B84" s="8" t="s">
        <v>632</v>
      </c>
      <c r="C84" s="8" t="s">
        <v>348</v>
      </c>
      <c r="D84" s="16" t="s">
        <v>395</v>
      </c>
      <c r="E84" s="21">
        <v>50</v>
      </c>
      <c r="F84" s="11"/>
      <c r="G84" s="7"/>
      <c r="H84" s="7"/>
      <c r="I84" s="7"/>
      <c r="J84" s="7"/>
      <c r="K84" s="7"/>
      <c r="L84" s="92"/>
      <c r="M84" s="43">
        <f t="shared" si="1"/>
        <v>50</v>
      </c>
      <c r="N84" s="40" t="s">
        <v>7</v>
      </c>
    </row>
    <row r="85" spans="1:14" s="2" customFormat="1" ht="49.5" x14ac:dyDescent="0.3">
      <c r="A85" s="27">
        <v>77</v>
      </c>
      <c r="B85" s="8" t="s">
        <v>633</v>
      </c>
      <c r="C85" s="8" t="s">
        <v>348</v>
      </c>
      <c r="D85" s="16" t="s">
        <v>396</v>
      </c>
      <c r="E85" s="21">
        <v>50</v>
      </c>
      <c r="F85" s="11"/>
      <c r="G85" s="7"/>
      <c r="H85" s="7"/>
      <c r="I85" s="7"/>
      <c r="J85" s="7"/>
      <c r="K85" s="7"/>
      <c r="L85" s="92"/>
      <c r="M85" s="43">
        <f t="shared" si="1"/>
        <v>50</v>
      </c>
      <c r="N85" s="40" t="s">
        <v>7</v>
      </c>
    </row>
    <row r="86" spans="1:14" s="2" customFormat="1" ht="33" x14ac:dyDescent="0.3">
      <c r="A86" s="27">
        <v>78</v>
      </c>
      <c r="B86" s="8" t="s">
        <v>710</v>
      </c>
      <c r="C86" s="8" t="s">
        <v>666</v>
      </c>
      <c r="D86" s="16" t="s">
        <v>349</v>
      </c>
      <c r="E86" s="21">
        <v>1</v>
      </c>
      <c r="F86" s="11">
        <v>2</v>
      </c>
      <c r="G86" s="7"/>
      <c r="H86" s="7"/>
      <c r="I86" s="7">
        <v>2</v>
      </c>
      <c r="J86" s="7"/>
      <c r="K86" s="7"/>
      <c r="L86" s="92"/>
      <c r="M86" s="43">
        <f t="shared" si="1"/>
        <v>5</v>
      </c>
      <c r="N86" s="40" t="s">
        <v>7</v>
      </c>
    </row>
    <row r="87" spans="1:14" s="2" customFormat="1" ht="33" x14ac:dyDescent="0.3">
      <c r="A87" s="27">
        <v>79</v>
      </c>
      <c r="B87" s="8" t="s">
        <v>710</v>
      </c>
      <c r="C87" s="8" t="s">
        <v>666</v>
      </c>
      <c r="D87" s="16" t="s">
        <v>350</v>
      </c>
      <c r="E87" s="21">
        <v>10</v>
      </c>
      <c r="F87" s="11">
        <v>1</v>
      </c>
      <c r="G87" s="7"/>
      <c r="H87" s="7"/>
      <c r="I87" s="7"/>
      <c r="J87" s="7"/>
      <c r="K87" s="7"/>
      <c r="L87" s="92"/>
      <c r="M87" s="43">
        <f t="shared" si="1"/>
        <v>11</v>
      </c>
      <c r="N87" s="40" t="s">
        <v>7</v>
      </c>
    </row>
    <row r="88" spans="1:14" s="2" customFormat="1" ht="16.5" x14ac:dyDescent="0.3">
      <c r="A88" s="27">
        <v>80</v>
      </c>
      <c r="B88" s="8" t="s">
        <v>628</v>
      </c>
      <c r="C88" s="8" t="s">
        <v>351</v>
      </c>
      <c r="D88" s="16" t="s">
        <v>353</v>
      </c>
      <c r="E88" s="21">
        <v>3</v>
      </c>
      <c r="F88" s="11"/>
      <c r="G88" s="7"/>
      <c r="H88" s="7"/>
      <c r="I88" s="7"/>
      <c r="J88" s="7"/>
      <c r="K88" s="7"/>
      <c r="L88" s="92"/>
      <c r="M88" s="43">
        <f>SUM(E88:L88)</f>
        <v>3</v>
      </c>
      <c r="N88" s="40" t="s">
        <v>7</v>
      </c>
    </row>
    <row r="89" spans="1:14" s="2" customFormat="1" ht="16.5" x14ac:dyDescent="0.3">
      <c r="A89" s="27">
        <v>81</v>
      </c>
      <c r="B89" s="8" t="s">
        <v>627</v>
      </c>
      <c r="C89" s="8" t="s">
        <v>351</v>
      </c>
      <c r="D89" s="16" t="s">
        <v>352</v>
      </c>
      <c r="E89" s="21">
        <v>12</v>
      </c>
      <c r="F89" s="11"/>
      <c r="G89" s="7"/>
      <c r="H89" s="7"/>
      <c r="I89" s="7"/>
      <c r="J89" s="7"/>
      <c r="K89" s="7"/>
      <c r="L89" s="92"/>
      <c r="M89" s="43">
        <f t="shared" si="1"/>
        <v>12</v>
      </c>
      <c r="N89" s="40" t="s">
        <v>7</v>
      </c>
    </row>
    <row r="90" spans="1:14" s="2" customFormat="1" ht="16.5" x14ac:dyDescent="0.3">
      <c r="A90" s="27">
        <v>82</v>
      </c>
      <c r="B90" s="8" t="s">
        <v>629</v>
      </c>
      <c r="C90" s="8" t="s">
        <v>351</v>
      </c>
      <c r="D90" s="16" t="s">
        <v>354</v>
      </c>
      <c r="E90" s="21">
        <v>1</v>
      </c>
      <c r="F90" s="11"/>
      <c r="G90" s="7"/>
      <c r="H90" s="7"/>
      <c r="I90" s="7"/>
      <c r="J90" s="7"/>
      <c r="K90" s="7"/>
      <c r="L90" s="92"/>
      <c r="M90" s="43">
        <f t="shared" si="1"/>
        <v>1</v>
      </c>
      <c r="N90" s="40" t="s">
        <v>7</v>
      </c>
    </row>
    <row r="91" spans="1:14" s="2" customFormat="1" ht="33" x14ac:dyDescent="0.3">
      <c r="A91" s="27">
        <v>83</v>
      </c>
      <c r="B91" s="8" t="s">
        <v>630</v>
      </c>
      <c r="C91" s="8" t="s">
        <v>355</v>
      </c>
      <c r="D91" s="16" t="s">
        <v>356</v>
      </c>
      <c r="E91" s="21">
        <v>6</v>
      </c>
      <c r="F91" s="11"/>
      <c r="G91" s="7"/>
      <c r="H91" s="7"/>
      <c r="I91" s="7"/>
      <c r="J91" s="7"/>
      <c r="K91" s="7">
        <v>10</v>
      </c>
      <c r="L91" s="92"/>
      <c r="M91" s="43">
        <f t="shared" si="1"/>
        <v>16</v>
      </c>
      <c r="N91" s="40" t="s">
        <v>7</v>
      </c>
    </row>
    <row r="92" spans="1:14" s="2" customFormat="1" ht="33" x14ac:dyDescent="0.3">
      <c r="A92" s="27">
        <v>84</v>
      </c>
      <c r="B92" s="8" t="s">
        <v>631</v>
      </c>
      <c r="C92" s="8" t="s">
        <v>355</v>
      </c>
      <c r="D92" s="16" t="s">
        <v>357</v>
      </c>
      <c r="E92" s="21">
        <v>1</v>
      </c>
      <c r="F92" s="11">
        <v>5</v>
      </c>
      <c r="G92" s="7"/>
      <c r="H92" s="7">
        <v>1</v>
      </c>
      <c r="I92" s="7">
        <v>1</v>
      </c>
      <c r="J92" s="7">
        <v>1</v>
      </c>
      <c r="K92" s="7"/>
      <c r="L92" s="92"/>
      <c r="M92" s="43">
        <f t="shared" si="1"/>
        <v>9</v>
      </c>
      <c r="N92" s="40" t="s">
        <v>7</v>
      </c>
    </row>
    <row r="93" spans="1:14" s="2" customFormat="1" ht="33" x14ac:dyDescent="0.3">
      <c r="A93" s="27">
        <v>85</v>
      </c>
      <c r="B93" s="8" t="s">
        <v>358</v>
      </c>
      <c r="C93" s="8" t="s">
        <v>359</v>
      </c>
      <c r="D93" s="16" t="s">
        <v>360</v>
      </c>
      <c r="E93" s="21">
        <v>18</v>
      </c>
      <c r="F93" s="11"/>
      <c r="G93" s="7"/>
      <c r="H93" s="7"/>
      <c r="I93" s="7"/>
      <c r="J93" s="7"/>
      <c r="K93" s="7"/>
      <c r="L93" s="92"/>
      <c r="M93" s="43">
        <f t="shared" si="1"/>
        <v>18</v>
      </c>
      <c r="N93" s="40" t="s">
        <v>7</v>
      </c>
    </row>
    <row r="94" spans="1:14" s="2" customFormat="1" ht="82.5" x14ac:dyDescent="0.3">
      <c r="A94" s="27">
        <v>86</v>
      </c>
      <c r="B94" s="8" t="s">
        <v>361</v>
      </c>
      <c r="C94" s="8" t="s">
        <v>362</v>
      </c>
      <c r="D94" s="16" t="s">
        <v>397</v>
      </c>
      <c r="E94" s="21">
        <v>2</v>
      </c>
      <c r="F94" s="11">
        <v>3</v>
      </c>
      <c r="G94" s="7"/>
      <c r="H94" s="7"/>
      <c r="I94" s="7">
        <v>2</v>
      </c>
      <c r="J94" s="7"/>
      <c r="K94" s="7"/>
      <c r="L94" s="92"/>
      <c r="M94" s="43">
        <f t="shared" si="1"/>
        <v>7</v>
      </c>
      <c r="N94" s="40" t="s">
        <v>7</v>
      </c>
    </row>
    <row r="95" spans="1:14" s="2" customFormat="1" ht="82.5" x14ac:dyDescent="0.3">
      <c r="A95" s="27">
        <v>87</v>
      </c>
      <c r="B95" s="8" t="s">
        <v>363</v>
      </c>
      <c r="C95" s="8" t="s">
        <v>362</v>
      </c>
      <c r="D95" s="16" t="s">
        <v>398</v>
      </c>
      <c r="E95" s="21">
        <v>1</v>
      </c>
      <c r="F95" s="11"/>
      <c r="G95" s="7"/>
      <c r="H95" s="7">
        <v>20</v>
      </c>
      <c r="I95" s="7">
        <v>2</v>
      </c>
      <c r="J95" s="7">
        <v>1</v>
      </c>
      <c r="K95" s="7"/>
      <c r="L95" s="92"/>
      <c r="M95" s="43">
        <f t="shared" si="1"/>
        <v>24</v>
      </c>
      <c r="N95" s="40" t="s">
        <v>7</v>
      </c>
    </row>
    <row r="96" spans="1:14" s="2" customFormat="1" ht="66" x14ac:dyDescent="0.3">
      <c r="A96" s="27">
        <v>88</v>
      </c>
      <c r="B96" s="12" t="s">
        <v>364</v>
      </c>
      <c r="C96" s="12" t="s">
        <v>667</v>
      </c>
      <c r="D96" s="15" t="s">
        <v>399</v>
      </c>
      <c r="E96" s="20"/>
      <c r="F96" s="18"/>
      <c r="G96" s="10">
        <v>25</v>
      </c>
      <c r="H96" s="10"/>
      <c r="I96" s="10"/>
      <c r="J96" s="10"/>
      <c r="K96" s="10"/>
      <c r="L96" s="91"/>
      <c r="M96" s="47">
        <f t="shared" si="1"/>
        <v>25</v>
      </c>
      <c r="N96" s="39" t="s">
        <v>7</v>
      </c>
    </row>
    <row r="97" spans="1:14" s="2" customFormat="1" ht="49.5" x14ac:dyDescent="0.3">
      <c r="A97" s="27">
        <v>89</v>
      </c>
      <c r="B97" s="8" t="s">
        <v>365</v>
      </c>
      <c r="C97" s="8" t="s">
        <v>366</v>
      </c>
      <c r="D97" s="16" t="s">
        <v>367</v>
      </c>
      <c r="E97" s="21">
        <v>44</v>
      </c>
      <c r="F97" s="11">
        <v>5</v>
      </c>
      <c r="G97" s="7">
        <v>30</v>
      </c>
      <c r="H97" s="7">
        <v>3</v>
      </c>
      <c r="I97" s="7">
        <v>2</v>
      </c>
      <c r="J97" s="7">
        <v>1</v>
      </c>
      <c r="K97" s="7">
        <v>3</v>
      </c>
      <c r="L97" s="92"/>
      <c r="M97" s="43">
        <f t="shared" si="1"/>
        <v>88</v>
      </c>
      <c r="N97" s="40" t="s">
        <v>7</v>
      </c>
    </row>
    <row r="98" spans="1:14" s="2" customFormat="1" ht="66" x14ac:dyDescent="0.3">
      <c r="A98" s="27">
        <v>90</v>
      </c>
      <c r="B98" s="8" t="s">
        <v>712</v>
      </c>
      <c r="C98" s="8" t="s">
        <v>713</v>
      </c>
      <c r="D98" s="16" t="s">
        <v>400</v>
      </c>
      <c r="E98" s="21">
        <v>39</v>
      </c>
      <c r="F98" s="11">
        <v>3</v>
      </c>
      <c r="G98" s="7"/>
      <c r="H98" s="7"/>
      <c r="I98" s="7"/>
      <c r="J98" s="7"/>
      <c r="K98" s="7">
        <v>1</v>
      </c>
      <c r="L98" s="92"/>
      <c r="M98" s="43">
        <f t="shared" si="1"/>
        <v>43</v>
      </c>
      <c r="N98" s="40" t="s">
        <v>7</v>
      </c>
    </row>
    <row r="99" spans="1:14" s="2" customFormat="1" ht="33.75" thickBot="1" x14ac:dyDescent="0.35">
      <c r="A99" s="48">
        <v>91</v>
      </c>
      <c r="B99" s="31" t="s">
        <v>368</v>
      </c>
      <c r="C99" s="31" t="s">
        <v>369</v>
      </c>
      <c r="D99" s="32" t="s">
        <v>370</v>
      </c>
      <c r="E99" s="33">
        <v>1</v>
      </c>
      <c r="F99" s="34">
        <v>1</v>
      </c>
      <c r="G99" s="35"/>
      <c r="H99" s="35"/>
      <c r="I99" s="35">
        <v>8</v>
      </c>
      <c r="J99" s="35"/>
      <c r="K99" s="35"/>
      <c r="L99" s="94"/>
      <c r="M99" s="44">
        <f t="shared" si="1"/>
        <v>10</v>
      </c>
      <c r="N99" s="46" t="s">
        <v>7</v>
      </c>
    </row>
    <row r="100" spans="1:14" ht="17.25" thickBot="1" x14ac:dyDescent="0.3">
      <c r="M100" s="78">
        <f>SUM(M9:M99)</f>
        <v>1904</v>
      </c>
    </row>
  </sheetData>
  <sortState ref="A7:J14">
    <sortCondition ref="B7"/>
  </sortState>
  <mergeCells count="4">
    <mergeCell ref="A1:N1"/>
    <mergeCell ref="A4:N4"/>
    <mergeCell ref="A2:N2"/>
    <mergeCell ref="A6:F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3"/>
  <sheetViews>
    <sheetView topLeftCell="D16" zoomScale="90" zoomScaleNormal="90" workbookViewId="0">
      <selection activeCell="R21" sqref="R21"/>
    </sheetView>
  </sheetViews>
  <sheetFormatPr baseColWidth="10" defaultRowHeight="15" x14ac:dyDescent="0.25"/>
  <cols>
    <col min="1" max="1" width="6.7109375" customWidth="1"/>
    <col min="2" max="2" width="40.28515625" customWidth="1"/>
    <col min="3" max="3" width="59.85546875" customWidth="1"/>
    <col min="4" max="4" width="26.140625" customWidth="1"/>
    <col min="5" max="5" width="25" customWidth="1"/>
    <col min="6" max="6" width="19.140625" customWidth="1"/>
    <col min="7" max="7" width="16.28515625" style="1" customWidth="1"/>
    <col min="8" max="8" width="18.7109375" style="1" customWidth="1"/>
    <col min="9" max="9" width="16.28515625" style="1" customWidth="1"/>
    <col min="10" max="10" width="18.7109375" style="1" customWidth="1"/>
    <col min="11" max="11" width="16.28515625" style="1" customWidth="1"/>
    <col min="12" max="14" width="11.42578125" customWidth="1"/>
    <col min="15" max="15" width="20.7109375" customWidth="1"/>
    <col min="16" max="16" width="50.140625" customWidth="1"/>
  </cols>
  <sheetData>
    <row r="1" spans="1:16" s="2" customFormat="1" ht="32.25" customHeight="1" x14ac:dyDescent="0.3">
      <c r="A1" s="120" t="s">
        <v>1</v>
      </c>
      <c r="B1" s="120"/>
      <c r="C1" s="120"/>
      <c r="D1" s="120"/>
      <c r="E1" s="120"/>
      <c r="F1" s="120"/>
      <c r="G1" s="120"/>
      <c r="H1" s="120"/>
      <c r="I1" s="120"/>
      <c r="J1" s="120"/>
      <c r="K1" s="120"/>
      <c r="L1" s="120"/>
      <c r="M1" s="120"/>
      <c r="N1" s="120"/>
      <c r="O1" s="120"/>
      <c r="P1" s="120"/>
    </row>
    <row r="2" spans="1:16" s="2" customFormat="1" ht="36.75" customHeight="1" x14ac:dyDescent="0.3">
      <c r="A2" s="120" t="s">
        <v>12</v>
      </c>
      <c r="B2" s="120"/>
      <c r="C2" s="120"/>
      <c r="D2" s="120"/>
      <c r="E2" s="120"/>
      <c r="F2" s="120"/>
      <c r="G2" s="120"/>
      <c r="H2" s="120"/>
      <c r="I2" s="120"/>
      <c r="J2" s="120"/>
      <c r="K2" s="120"/>
      <c r="L2" s="120"/>
      <c r="M2" s="120"/>
      <c r="N2" s="120"/>
      <c r="O2" s="120"/>
      <c r="P2" s="120"/>
    </row>
    <row r="3" spans="1:16" s="2" customFormat="1" ht="17.25" thickBot="1" x14ac:dyDescent="0.35">
      <c r="A3" s="3"/>
      <c r="G3" s="4"/>
      <c r="H3" s="4"/>
      <c r="I3" s="4"/>
      <c r="J3" s="4"/>
      <c r="K3" s="4"/>
    </row>
    <row r="4" spans="1:16" s="2" customFormat="1" ht="27" customHeight="1" thickBot="1" x14ac:dyDescent="0.35">
      <c r="A4" s="121" t="s">
        <v>401</v>
      </c>
      <c r="B4" s="122"/>
      <c r="C4" s="122"/>
      <c r="D4" s="122"/>
      <c r="E4" s="122"/>
      <c r="F4" s="122"/>
      <c r="G4" s="122"/>
      <c r="H4" s="122"/>
      <c r="I4" s="122"/>
      <c r="J4" s="122"/>
      <c r="K4" s="122"/>
      <c r="L4" s="122"/>
      <c r="M4" s="122"/>
      <c r="N4" s="122"/>
      <c r="O4" s="122"/>
      <c r="P4" s="123"/>
    </row>
    <row r="5" spans="1:16" s="2" customFormat="1" ht="18.75" thickBot="1" x14ac:dyDescent="0.35">
      <c r="A5" s="9"/>
      <c r="B5" s="9"/>
      <c r="C5" s="9"/>
      <c r="D5" s="9"/>
      <c r="E5" s="9"/>
      <c r="F5" s="9"/>
      <c r="G5" s="9"/>
      <c r="H5" s="9"/>
      <c r="I5" s="9"/>
      <c r="J5" s="9"/>
      <c r="K5" s="9"/>
    </row>
    <row r="6" spans="1:16" s="2" customFormat="1" ht="26.25" customHeight="1" thickBot="1" x14ac:dyDescent="0.35">
      <c r="A6" s="128" t="s">
        <v>5</v>
      </c>
      <c r="B6" s="129"/>
      <c r="C6" s="129"/>
      <c r="D6" s="129"/>
      <c r="E6" s="129"/>
      <c r="F6" s="129"/>
      <c r="G6" s="130"/>
      <c r="H6" s="4"/>
      <c r="I6" s="4"/>
      <c r="J6" s="4"/>
      <c r="K6" s="4"/>
      <c r="L6" s="4"/>
      <c r="M6" s="4"/>
      <c r="N6" s="4"/>
      <c r="O6" s="4"/>
    </row>
    <row r="7" spans="1:16" s="2" customFormat="1" ht="17.25" thickBot="1" x14ac:dyDescent="0.35">
      <c r="A7" s="3"/>
      <c r="H7" s="4"/>
      <c r="I7" s="4"/>
      <c r="J7" s="4"/>
      <c r="K7" s="4"/>
      <c r="L7" s="4"/>
      <c r="M7" s="4"/>
      <c r="N7" s="4"/>
      <c r="O7" s="4"/>
    </row>
    <row r="8" spans="1:16" s="2" customFormat="1" ht="51.75" thickBot="1" x14ac:dyDescent="0.35">
      <c r="A8" s="49" t="s">
        <v>0</v>
      </c>
      <c r="B8" s="50" t="s">
        <v>2</v>
      </c>
      <c r="C8" s="50" t="s">
        <v>6</v>
      </c>
      <c r="D8" s="50" t="s">
        <v>480</v>
      </c>
      <c r="E8" s="50" t="s">
        <v>14</v>
      </c>
      <c r="F8" s="50" t="s">
        <v>10</v>
      </c>
      <c r="G8" s="50" t="s">
        <v>11</v>
      </c>
      <c r="H8" s="50" t="s">
        <v>3</v>
      </c>
      <c r="I8" s="50" t="s">
        <v>686</v>
      </c>
      <c r="J8" s="50" t="s">
        <v>683</v>
      </c>
      <c r="K8" s="50" t="s">
        <v>16</v>
      </c>
      <c r="L8" s="50" t="s">
        <v>605</v>
      </c>
      <c r="M8" s="51" t="s">
        <v>17</v>
      </c>
      <c r="N8" s="38" t="s">
        <v>8</v>
      </c>
      <c r="O8" s="52" t="s">
        <v>4</v>
      </c>
      <c r="P8" s="26" t="s">
        <v>485</v>
      </c>
    </row>
    <row r="9" spans="1:16" s="2" customFormat="1" ht="49.5" x14ac:dyDescent="0.3">
      <c r="A9" s="27">
        <v>1</v>
      </c>
      <c r="B9" s="12" t="s">
        <v>402</v>
      </c>
      <c r="C9" s="12" t="s">
        <v>403</v>
      </c>
      <c r="D9" s="15" t="s">
        <v>404</v>
      </c>
      <c r="E9" s="15" t="s">
        <v>470</v>
      </c>
      <c r="F9" s="53"/>
      <c r="G9" s="57">
        <v>1000</v>
      </c>
      <c r="H9" s="58"/>
      <c r="I9" s="58">
        <v>2000</v>
      </c>
      <c r="J9" s="72"/>
      <c r="K9" s="72"/>
      <c r="L9" s="58"/>
      <c r="M9" s="75"/>
      <c r="N9" s="116">
        <f>SUM(F9:M9)</f>
        <v>3000</v>
      </c>
      <c r="O9" s="81" t="s">
        <v>7</v>
      </c>
      <c r="P9" s="85"/>
    </row>
    <row r="10" spans="1:16" s="5" customFormat="1" ht="33" x14ac:dyDescent="0.3">
      <c r="A10" s="27">
        <v>2</v>
      </c>
      <c r="B10" s="8" t="s">
        <v>405</v>
      </c>
      <c r="C10" s="8" t="s">
        <v>406</v>
      </c>
      <c r="D10" s="16" t="s">
        <v>407</v>
      </c>
      <c r="E10" s="16" t="s">
        <v>408</v>
      </c>
      <c r="F10" s="54">
        <v>2000</v>
      </c>
      <c r="G10" s="60"/>
      <c r="H10" s="61"/>
      <c r="I10" s="61"/>
      <c r="J10" s="73"/>
      <c r="K10" s="73"/>
      <c r="L10" s="61"/>
      <c r="M10" s="76"/>
      <c r="N10" s="117">
        <f t="shared" ref="N10:N31" si="0">SUM(F10:M10)</f>
        <v>2000</v>
      </c>
      <c r="O10" s="82" t="s">
        <v>7</v>
      </c>
      <c r="P10" s="86"/>
    </row>
    <row r="11" spans="1:16" s="5" customFormat="1" ht="82.5" customHeight="1" x14ac:dyDescent="0.3">
      <c r="A11" s="27">
        <v>3</v>
      </c>
      <c r="B11" s="8" t="s">
        <v>409</v>
      </c>
      <c r="C11" s="8" t="s">
        <v>406</v>
      </c>
      <c r="D11" s="16" t="s">
        <v>410</v>
      </c>
      <c r="E11" s="16" t="s">
        <v>411</v>
      </c>
      <c r="F11" s="54">
        <v>4000</v>
      </c>
      <c r="G11" s="60">
        <v>600</v>
      </c>
      <c r="H11" s="61">
        <v>1800</v>
      </c>
      <c r="I11" s="61"/>
      <c r="J11" s="73"/>
      <c r="K11" s="73"/>
      <c r="L11" s="61"/>
      <c r="M11" s="76"/>
      <c r="N11" s="117">
        <f t="shared" si="0"/>
        <v>6400</v>
      </c>
      <c r="O11" s="83" t="s">
        <v>481</v>
      </c>
      <c r="P11" s="132" t="s">
        <v>720</v>
      </c>
    </row>
    <row r="12" spans="1:16" s="5" customFormat="1" ht="49.5" x14ac:dyDescent="0.3">
      <c r="A12" s="27">
        <v>4</v>
      </c>
      <c r="B12" s="12" t="s">
        <v>412</v>
      </c>
      <c r="C12" s="12" t="s">
        <v>413</v>
      </c>
      <c r="D12" s="15" t="s">
        <v>414</v>
      </c>
      <c r="E12" s="15" t="s">
        <v>415</v>
      </c>
      <c r="F12" s="55">
        <v>120000</v>
      </c>
      <c r="G12" s="57">
        <v>5000</v>
      </c>
      <c r="H12" s="58"/>
      <c r="I12" s="58"/>
      <c r="J12" s="72"/>
      <c r="K12" s="72"/>
      <c r="L12" s="58"/>
      <c r="M12" s="75"/>
      <c r="N12" s="116">
        <f t="shared" si="0"/>
        <v>125000</v>
      </c>
      <c r="O12" s="81" t="s">
        <v>7</v>
      </c>
      <c r="P12" s="86"/>
    </row>
    <row r="13" spans="1:16" s="2" customFormat="1" ht="48.75" customHeight="1" x14ac:dyDescent="0.3">
      <c r="A13" s="27">
        <v>5</v>
      </c>
      <c r="B13" s="8" t="s">
        <v>416</v>
      </c>
      <c r="C13" s="8" t="s">
        <v>417</v>
      </c>
      <c r="D13" s="16" t="s">
        <v>418</v>
      </c>
      <c r="E13" s="17" t="s">
        <v>419</v>
      </c>
      <c r="F13" s="56"/>
      <c r="G13" s="67">
        <v>33000</v>
      </c>
      <c r="H13" s="54"/>
      <c r="I13" s="54"/>
      <c r="J13" s="74"/>
      <c r="K13" s="74"/>
      <c r="L13" s="54"/>
      <c r="M13" s="77"/>
      <c r="N13" s="118">
        <f t="shared" si="0"/>
        <v>33000</v>
      </c>
      <c r="O13" s="82" t="s">
        <v>7</v>
      </c>
      <c r="P13" s="87"/>
    </row>
    <row r="14" spans="1:16" s="5" customFormat="1" ht="66" x14ac:dyDescent="0.3">
      <c r="A14" s="27">
        <v>6</v>
      </c>
      <c r="B14" s="8" t="s">
        <v>420</v>
      </c>
      <c r="C14" s="8" t="s">
        <v>421</v>
      </c>
      <c r="D14" s="16" t="s">
        <v>422</v>
      </c>
      <c r="E14" s="16" t="s">
        <v>423</v>
      </c>
      <c r="F14" s="54">
        <v>10500</v>
      </c>
      <c r="G14" s="60"/>
      <c r="H14" s="61">
        <v>200</v>
      </c>
      <c r="I14" s="61"/>
      <c r="J14" s="73"/>
      <c r="K14" s="73"/>
      <c r="L14" s="61"/>
      <c r="M14" s="76"/>
      <c r="N14" s="117">
        <f t="shared" si="0"/>
        <v>10700</v>
      </c>
      <c r="O14" s="83" t="s">
        <v>481</v>
      </c>
      <c r="P14" s="132" t="s">
        <v>720</v>
      </c>
    </row>
    <row r="15" spans="1:16" s="5" customFormat="1" ht="66" x14ac:dyDescent="0.3">
      <c r="A15" s="27">
        <v>7</v>
      </c>
      <c r="B15" s="8" t="s">
        <v>424</v>
      </c>
      <c r="C15" s="8" t="s">
        <v>425</v>
      </c>
      <c r="D15" s="16" t="s">
        <v>426</v>
      </c>
      <c r="E15" s="16" t="s">
        <v>471</v>
      </c>
      <c r="F15" s="54">
        <v>21500</v>
      </c>
      <c r="G15" s="60">
        <v>70</v>
      </c>
      <c r="H15" s="61">
        <v>1000</v>
      </c>
      <c r="I15" s="61"/>
      <c r="J15" s="73"/>
      <c r="K15" s="73"/>
      <c r="L15" s="61"/>
      <c r="M15" s="76"/>
      <c r="N15" s="117">
        <f t="shared" si="0"/>
        <v>22570</v>
      </c>
      <c r="O15" s="83" t="s">
        <v>482</v>
      </c>
      <c r="P15" s="132" t="s">
        <v>720</v>
      </c>
    </row>
    <row r="16" spans="1:16" s="2" customFormat="1" ht="66" x14ac:dyDescent="0.3">
      <c r="A16" s="27">
        <v>8</v>
      </c>
      <c r="B16" s="8" t="s">
        <v>427</v>
      </c>
      <c r="C16" s="8" t="s">
        <v>428</v>
      </c>
      <c r="D16" s="16" t="s">
        <v>429</v>
      </c>
      <c r="E16" s="16" t="s">
        <v>472</v>
      </c>
      <c r="F16" s="56">
        <v>100000</v>
      </c>
      <c r="G16" s="60"/>
      <c r="H16" s="61"/>
      <c r="I16" s="61"/>
      <c r="J16" s="73"/>
      <c r="K16" s="73"/>
      <c r="L16" s="61"/>
      <c r="M16" s="76"/>
      <c r="N16" s="117">
        <f t="shared" si="0"/>
        <v>100000</v>
      </c>
      <c r="O16" s="83" t="s">
        <v>482</v>
      </c>
      <c r="P16" s="132" t="s">
        <v>720</v>
      </c>
    </row>
    <row r="17" spans="1:16" s="2" customFormat="1" ht="66.75" customHeight="1" x14ac:dyDescent="0.3">
      <c r="A17" s="27">
        <v>9</v>
      </c>
      <c r="B17" s="8" t="s">
        <v>430</v>
      </c>
      <c r="C17" s="8" t="s">
        <v>431</v>
      </c>
      <c r="D17" s="16" t="s">
        <v>432</v>
      </c>
      <c r="E17" s="16" t="s">
        <v>433</v>
      </c>
      <c r="F17" s="56">
        <v>1000</v>
      </c>
      <c r="G17" s="60">
        <v>50</v>
      </c>
      <c r="H17" s="61">
        <v>1000</v>
      </c>
      <c r="I17" s="61"/>
      <c r="J17" s="73"/>
      <c r="K17" s="73"/>
      <c r="L17" s="61"/>
      <c r="M17" s="76"/>
      <c r="N17" s="117">
        <f t="shared" si="0"/>
        <v>2050</v>
      </c>
      <c r="O17" s="82" t="s">
        <v>7</v>
      </c>
      <c r="P17" s="87"/>
    </row>
    <row r="18" spans="1:16" s="2" customFormat="1" ht="33" x14ac:dyDescent="0.3">
      <c r="A18" s="27">
        <v>10</v>
      </c>
      <c r="B18" s="8" t="s">
        <v>434</v>
      </c>
      <c r="C18" s="8" t="s">
        <v>435</v>
      </c>
      <c r="D18" s="16" t="s">
        <v>436</v>
      </c>
      <c r="E18" s="16" t="s">
        <v>668</v>
      </c>
      <c r="F18" s="56">
        <v>200</v>
      </c>
      <c r="G18" s="60"/>
      <c r="H18" s="61"/>
      <c r="I18" s="61"/>
      <c r="J18" s="73"/>
      <c r="K18" s="73"/>
      <c r="L18" s="61"/>
      <c r="M18" s="76"/>
      <c r="N18" s="117">
        <f t="shared" si="0"/>
        <v>200</v>
      </c>
      <c r="O18" s="82" t="s">
        <v>7</v>
      </c>
      <c r="P18" s="87"/>
    </row>
    <row r="19" spans="1:16" s="2" customFormat="1" ht="16.5" x14ac:dyDescent="0.3">
      <c r="A19" s="27">
        <v>11</v>
      </c>
      <c r="B19" s="8" t="s">
        <v>437</v>
      </c>
      <c r="C19" s="8" t="s">
        <v>438</v>
      </c>
      <c r="D19" s="16" t="s">
        <v>439</v>
      </c>
      <c r="E19" s="16" t="s">
        <v>669</v>
      </c>
      <c r="F19" s="56"/>
      <c r="G19" s="60">
        <v>8000</v>
      </c>
      <c r="H19" s="61"/>
      <c r="I19" s="61"/>
      <c r="J19" s="73"/>
      <c r="K19" s="73"/>
      <c r="L19" s="61">
        <v>7000</v>
      </c>
      <c r="M19" s="76"/>
      <c r="N19" s="117">
        <f t="shared" si="0"/>
        <v>15000</v>
      </c>
      <c r="O19" s="82" t="s">
        <v>7</v>
      </c>
      <c r="P19" s="87"/>
    </row>
    <row r="20" spans="1:16" s="2" customFormat="1" ht="33" x14ac:dyDescent="0.3">
      <c r="A20" s="27">
        <v>12</v>
      </c>
      <c r="B20" s="8" t="s">
        <v>440</v>
      </c>
      <c r="C20" s="8" t="s">
        <v>431</v>
      </c>
      <c r="D20" s="16" t="s">
        <v>432</v>
      </c>
      <c r="E20" s="16" t="s">
        <v>473</v>
      </c>
      <c r="F20" s="56">
        <v>500</v>
      </c>
      <c r="G20" s="60">
        <v>50</v>
      </c>
      <c r="H20" s="61">
        <v>1000</v>
      </c>
      <c r="I20" s="61"/>
      <c r="J20" s="73"/>
      <c r="K20" s="73"/>
      <c r="L20" s="61"/>
      <c r="M20" s="76"/>
      <c r="N20" s="117">
        <f t="shared" si="0"/>
        <v>1550</v>
      </c>
      <c r="O20" s="82" t="s">
        <v>7</v>
      </c>
      <c r="P20" s="87"/>
    </row>
    <row r="21" spans="1:16" s="2" customFormat="1" ht="148.5" x14ac:dyDescent="0.3">
      <c r="A21" s="27">
        <v>13</v>
      </c>
      <c r="B21" s="8" t="s">
        <v>441</v>
      </c>
      <c r="C21" s="8" t="s">
        <v>442</v>
      </c>
      <c r="D21" s="16" t="s">
        <v>443</v>
      </c>
      <c r="E21" s="16" t="s">
        <v>711</v>
      </c>
      <c r="F21" s="56">
        <v>420000</v>
      </c>
      <c r="G21" s="60">
        <v>4000</v>
      </c>
      <c r="H21" s="61">
        <v>400000</v>
      </c>
      <c r="I21" s="61">
        <v>60000</v>
      </c>
      <c r="J21" s="73"/>
      <c r="K21" s="73"/>
      <c r="L21" s="61"/>
      <c r="M21" s="76"/>
      <c r="N21" s="117">
        <f t="shared" si="0"/>
        <v>884000</v>
      </c>
      <c r="O21" s="83" t="s">
        <v>483</v>
      </c>
      <c r="P21" s="133" t="s">
        <v>721</v>
      </c>
    </row>
    <row r="22" spans="1:16" s="2" customFormat="1" ht="99" x14ac:dyDescent="0.3">
      <c r="A22" s="27">
        <v>14</v>
      </c>
      <c r="B22" s="8" t="s">
        <v>444</v>
      </c>
      <c r="C22" s="8" t="s">
        <v>445</v>
      </c>
      <c r="D22" s="16" t="s">
        <v>446</v>
      </c>
      <c r="E22" s="16" t="s">
        <v>447</v>
      </c>
      <c r="F22" s="56"/>
      <c r="G22" s="60"/>
      <c r="H22" s="61"/>
      <c r="I22" s="61"/>
      <c r="J22" s="73"/>
      <c r="K22" s="73"/>
      <c r="L22" s="61">
        <v>800</v>
      </c>
      <c r="M22" s="76"/>
      <c r="N22" s="117">
        <f t="shared" si="0"/>
        <v>800</v>
      </c>
      <c r="O22" s="83" t="s">
        <v>719</v>
      </c>
      <c r="P22" s="132" t="s">
        <v>720</v>
      </c>
    </row>
    <row r="23" spans="1:16" s="2" customFormat="1" ht="66" x14ac:dyDescent="0.3">
      <c r="A23" s="27">
        <v>15</v>
      </c>
      <c r="B23" s="8" t="s">
        <v>448</v>
      </c>
      <c r="C23" s="8" t="s">
        <v>449</v>
      </c>
      <c r="D23" s="16" t="s">
        <v>446</v>
      </c>
      <c r="E23" s="16" t="s">
        <v>450</v>
      </c>
      <c r="F23" s="56"/>
      <c r="G23" s="60"/>
      <c r="H23" s="61"/>
      <c r="I23" s="61"/>
      <c r="J23" s="73"/>
      <c r="K23" s="73"/>
      <c r="L23" s="61">
        <v>800</v>
      </c>
      <c r="M23" s="76"/>
      <c r="N23" s="117">
        <f t="shared" si="0"/>
        <v>800</v>
      </c>
      <c r="O23" s="83" t="s">
        <v>719</v>
      </c>
      <c r="P23" s="132" t="s">
        <v>720</v>
      </c>
    </row>
    <row r="24" spans="1:16" s="2" customFormat="1" ht="33" x14ac:dyDescent="0.3">
      <c r="A24" s="27">
        <v>16</v>
      </c>
      <c r="B24" s="8" t="s">
        <v>451</v>
      </c>
      <c r="C24" s="8" t="s">
        <v>452</v>
      </c>
      <c r="D24" s="16" t="s">
        <v>453</v>
      </c>
      <c r="E24" s="16" t="s">
        <v>670</v>
      </c>
      <c r="F24" s="56"/>
      <c r="G24" s="60">
        <v>500</v>
      </c>
      <c r="H24" s="61"/>
      <c r="I24" s="61"/>
      <c r="J24" s="73"/>
      <c r="K24" s="73"/>
      <c r="L24" s="61"/>
      <c r="M24" s="76"/>
      <c r="N24" s="117">
        <f t="shared" si="0"/>
        <v>500</v>
      </c>
      <c r="O24" s="82" t="s">
        <v>7</v>
      </c>
      <c r="P24" s="87"/>
    </row>
    <row r="25" spans="1:16" s="2" customFormat="1" ht="115.5" x14ac:dyDescent="0.3">
      <c r="A25" s="27">
        <v>17</v>
      </c>
      <c r="B25" s="8" t="s">
        <v>454</v>
      </c>
      <c r="C25" s="8" t="s">
        <v>455</v>
      </c>
      <c r="D25" s="16" t="s">
        <v>456</v>
      </c>
      <c r="E25" s="16" t="s">
        <v>474</v>
      </c>
      <c r="F25" s="56">
        <v>200</v>
      </c>
      <c r="G25" s="60"/>
      <c r="H25" s="61"/>
      <c r="I25" s="61">
        <v>12</v>
      </c>
      <c r="J25" s="73"/>
      <c r="K25" s="73"/>
      <c r="L25" s="61">
        <v>70</v>
      </c>
      <c r="M25" s="76"/>
      <c r="N25" s="117">
        <f t="shared" si="0"/>
        <v>282</v>
      </c>
      <c r="O25" s="82" t="s">
        <v>7</v>
      </c>
      <c r="P25" s="87"/>
    </row>
    <row r="26" spans="1:16" s="2" customFormat="1" ht="115.5" x14ac:dyDescent="0.3">
      <c r="A26" s="27">
        <v>18</v>
      </c>
      <c r="B26" s="8" t="s">
        <v>457</v>
      </c>
      <c r="C26" s="8" t="s">
        <v>458</v>
      </c>
      <c r="D26" s="16" t="s">
        <v>456</v>
      </c>
      <c r="E26" s="16" t="s">
        <v>475</v>
      </c>
      <c r="F26" s="56">
        <v>1</v>
      </c>
      <c r="G26" s="60">
        <v>20</v>
      </c>
      <c r="H26" s="61">
        <v>5</v>
      </c>
      <c r="I26" s="61"/>
      <c r="J26" s="73"/>
      <c r="K26" s="73"/>
      <c r="L26" s="61"/>
      <c r="M26" s="76"/>
      <c r="N26" s="117">
        <f t="shared" si="0"/>
        <v>26</v>
      </c>
      <c r="O26" s="82" t="s">
        <v>7</v>
      </c>
      <c r="P26" s="87"/>
    </row>
    <row r="27" spans="1:16" s="2" customFormat="1" ht="33" x14ac:dyDescent="0.3">
      <c r="A27" s="27">
        <v>19</v>
      </c>
      <c r="B27" s="8" t="s">
        <v>459</v>
      </c>
      <c r="C27" s="8" t="s">
        <v>460</v>
      </c>
      <c r="D27" s="16"/>
      <c r="E27" s="16" t="s">
        <v>476</v>
      </c>
      <c r="F27" s="56">
        <v>30</v>
      </c>
      <c r="G27" s="60"/>
      <c r="H27" s="61"/>
      <c r="I27" s="61"/>
      <c r="J27" s="73"/>
      <c r="K27" s="73"/>
      <c r="L27" s="61"/>
      <c r="M27" s="76"/>
      <c r="N27" s="117">
        <f t="shared" si="0"/>
        <v>30</v>
      </c>
      <c r="O27" s="82" t="s">
        <v>7</v>
      </c>
      <c r="P27" s="87"/>
    </row>
    <row r="28" spans="1:16" s="2" customFormat="1" ht="33" x14ac:dyDescent="0.3">
      <c r="A28" s="27">
        <v>20</v>
      </c>
      <c r="B28" s="8" t="s">
        <v>461</v>
      </c>
      <c r="C28" s="8" t="s">
        <v>671</v>
      </c>
      <c r="D28" s="16"/>
      <c r="E28" s="16" t="s">
        <v>478</v>
      </c>
      <c r="F28" s="56"/>
      <c r="G28" s="60">
        <v>2</v>
      </c>
      <c r="H28" s="61"/>
      <c r="I28" s="61"/>
      <c r="J28" s="73"/>
      <c r="K28" s="73"/>
      <c r="L28" s="61"/>
      <c r="M28" s="76"/>
      <c r="N28" s="117">
        <f t="shared" si="0"/>
        <v>2</v>
      </c>
      <c r="O28" s="82" t="s">
        <v>7</v>
      </c>
      <c r="P28" s="87"/>
    </row>
    <row r="29" spans="1:16" s="2" customFormat="1" ht="66" x14ac:dyDescent="0.3">
      <c r="A29" s="27">
        <v>21</v>
      </c>
      <c r="B29" s="8" t="s">
        <v>462</v>
      </c>
      <c r="C29" s="8" t="s">
        <v>463</v>
      </c>
      <c r="D29" s="16" t="s">
        <v>446</v>
      </c>
      <c r="E29" s="16" t="s">
        <v>464</v>
      </c>
      <c r="F29" s="56"/>
      <c r="G29" s="60"/>
      <c r="H29" s="61">
        <v>250</v>
      </c>
      <c r="I29" s="61">
        <v>5000</v>
      </c>
      <c r="J29" s="73"/>
      <c r="K29" s="73"/>
      <c r="L29" s="61"/>
      <c r="M29" s="76"/>
      <c r="N29" s="117">
        <f t="shared" si="0"/>
        <v>5250</v>
      </c>
      <c r="O29" s="82" t="s">
        <v>7</v>
      </c>
      <c r="P29" s="87"/>
    </row>
    <row r="30" spans="1:16" s="2" customFormat="1" ht="49.5" x14ac:dyDescent="0.3">
      <c r="A30" s="27">
        <v>22</v>
      </c>
      <c r="B30" s="8" t="s">
        <v>465</v>
      </c>
      <c r="C30" s="8" t="s">
        <v>466</v>
      </c>
      <c r="D30" s="16" t="s">
        <v>467</v>
      </c>
      <c r="E30" s="16" t="s">
        <v>468</v>
      </c>
      <c r="F30" s="56"/>
      <c r="G30" s="60">
        <v>11000</v>
      </c>
      <c r="H30" s="61"/>
      <c r="I30" s="61"/>
      <c r="J30" s="73"/>
      <c r="K30" s="73"/>
      <c r="L30" s="61"/>
      <c r="M30" s="76"/>
      <c r="N30" s="117">
        <f t="shared" si="0"/>
        <v>11000</v>
      </c>
      <c r="O30" s="82" t="s">
        <v>7</v>
      </c>
      <c r="P30" s="87"/>
    </row>
    <row r="31" spans="1:16" s="2" customFormat="1" ht="99.75" thickBot="1" x14ac:dyDescent="0.35">
      <c r="A31" s="48">
        <v>23</v>
      </c>
      <c r="B31" s="31" t="s">
        <v>469</v>
      </c>
      <c r="C31" s="31" t="s">
        <v>479</v>
      </c>
      <c r="D31" s="32" t="s">
        <v>446</v>
      </c>
      <c r="E31" s="32" t="s">
        <v>477</v>
      </c>
      <c r="F31" s="69">
        <v>99500</v>
      </c>
      <c r="G31" s="70"/>
      <c r="H31" s="71"/>
      <c r="I31" s="71">
        <v>95000</v>
      </c>
      <c r="J31" s="79"/>
      <c r="K31" s="79"/>
      <c r="L31" s="71"/>
      <c r="M31" s="80"/>
      <c r="N31" s="119">
        <f t="shared" si="0"/>
        <v>194500</v>
      </c>
      <c r="O31" s="84" t="s">
        <v>484</v>
      </c>
      <c r="P31" s="134" t="s">
        <v>720</v>
      </c>
    </row>
    <row r="32" spans="1:16" ht="17.25" thickBot="1" x14ac:dyDescent="0.3">
      <c r="F32" s="115"/>
      <c r="N32" s="78">
        <f>SUM(N9:N31)</f>
        <v>1418660</v>
      </c>
    </row>
    <row r="33" spans="14:14" x14ac:dyDescent="0.25">
      <c r="N33" s="115"/>
    </row>
  </sheetData>
  <mergeCells count="4">
    <mergeCell ref="A6:G6"/>
    <mergeCell ref="A4:P4"/>
    <mergeCell ref="A1:P1"/>
    <mergeCell ref="A2:P2"/>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zoomScale="90" zoomScaleNormal="90" workbookViewId="0">
      <selection activeCell="C10" sqref="C10"/>
    </sheetView>
  </sheetViews>
  <sheetFormatPr baseColWidth="10" defaultRowHeight="15" x14ac:dyDescent="0.25"/>
  <cols>
    <col min="1" max="1" width="6.7109375" customWidth="1"/>
    <col min="2" max="2" width="43.28515625" customWidth="1"/>
    <col min="3" max="3" width="59.85546875" customWidth="1"/>
    <col min="4" max="4" width="28.140625" customWidth="1"/>
    <col min="5" max="5" width="19.140625" customWidth="1"/>
    <col min="6" max="6" width="16.28515625" style="1" customWidth="1"/>
    <col min="7" max="7" width="18.7109375" style="1" customWidth="1"/>
    <col min="8" max="8" width="16.28515625" style="1" customWidth="1"/>
    <col min="9" max="9" width="18.7109375" style="1" customWidth="1"/>
    <col min="10" max="10" width="16.28515625" style="1" customWidth="1"/>
    <col min="11" max="13" width="11.42578125" customWidth="1"/>
    <col min="14" max="14" width="20.7109375" customWidth="1"/>
  </cols>
  <sheetData>
    <row r="1" spans="1:14" s="2" customFormat="1" ht="32.25" customHeight="1" x14ac:dyDescent="0.3">
      <c r="A1" s="120" t="s">
        <v>1</v>
      </c>
      <c r="B1" s="120"/>
      <c r="C1" s="120"/>
      <c r="D1" s="120"/>
      <c r="E1" s="120"/>
      <c r="F1" s="120"/>
      <c r="G1" s="120"/>
      <c r="H1" s="120"/>
      <c r="I1" s="120"/>
      <c r="J1" s="120"/>
      <c r="K1" s="120"/>
      <c r="L1" s="120"/>
      <c r="M1" s="120"/>
      <c r="N1" s="120"/>
    </row>
    <row r="2" spans="1:14" s="2" customFormat="1" ht="36.75" customHeight="1" x14ac:dyDescent="0.3">
      <c r="A2" s="120" t="s">
        <v>12</v>
      </c>
      <c r="B2" s="120"/>
      <c r="C2" s="120"/>
      <c r="D2" s="120"/>
      <c r="E2" s="120"/>
      <c r="F2" s="120"/>
      <c r="G2" s="120"/>
      <c r="H2" s="120"/>
      <c r="I2" s="120"/>
      <c r="J2" s="120"/>
      <c r="K2" s="120"/>
      <c r="L2" s="120"/>
      <c r="M2" s="120"/>
      <c r="N2" s="120"/>
    </row>
    <row r="3" spans="1:14" s="2" customFormat="1" ht="17.25" thickBot="1" x14ac:dyDescent="0.35">
      <c r="A3" s="3"/>
      <c r="F3" s="4"/>
      <c r="G3" s="4"/>
      <c r="H3" s="4"/>
      <c r="I3" s="4"/>
      <c r="J3" s="4"/>
    </row>
    <row r="4" spans="1:14" s="2" customFormat="1" ht="27" customHeight="1" thickBot="1" x14ac:dyDescent="0.35">
      <c r="A4" s="121" t="s">
        <v>486</v>
      </c>
      <c r="B4" s="122"/>
      <c r="C4" s="122"/>
      <c r="D4" s="122"/>
      <c r="E4" s="122"/>
      <c r="F4" s="122"/>
      <c r="G4" s="122"/>
      <c r="H4" s="122"/>
      <c r="I4" s="122"/>
      <c r="J4" s="122"/>
      <c r="K4" s="122"/>
      <c r="L4" s="122"/>
      <c r="M4" s="122"/>
      <c r="N4" s="123"/>
    </row>
    <row r="5" spans="1:14" s="2" customFormat="1" ht="18" x14ac:dyDescent="0.3">
      <c r="A5" s="9"/>
      <c r="B5" s="9"/>
      <c r="C5" s="9"/>
      <c r="D5" s="9"/>
      <c r="E5" s="9"/>
      <c r="F5" s="9"/>
      <c r="G5" s="9"/>
      <c r="H5" s="9"/>
      <c r="I5" s="9"/>
      <c r="J5" s="9"/>
    </row>
    <row r="6" spans="1:14" s="2" customFormat="1" ht="26.25" customHeight="1" x14ac:dyDescent="0.3">
      <c r="A6" s="135"/>
      <c r="B6" s="135"/>
      <c r="C6" s="135"/>
      <c r="D6" s="135"/>
      <c r="E6" s="135"/>
      <c r="F6" s="135"/>
      <c r="G6" s="4"/>
      <c r="H6" s="4"/>
      <c r="I6" s="4"/>
      <c r="J6" s="4"/>
      <c r="K6" s="4"/>
      <c r="L6" s="4"/>
      <c r="M6" s="4"/>
      <c r="N6" s="4"/>
    </row>
    <row r="7" spans="1:14" s="2" customFormat="1" ht="17.25" thickBot="1" x14ac:dyDescent="0.35">
      <c r="A7" s="3"/>
      <c r="G7" s="4"/>
      <c r="H7" s="4"/>
      <c r="I7" s="4"/>
      <c r="J7" s="4"/>
      <c r="K7" s="4"/>
      <c r="L7" s="4"/>
      <c r="M7" s="4"/>
      <c r="N7" s="4"/>
    </row>
    <row r="8" spans="1:14" s="2" customFormat="1" ht="51.75" thickBot="1" x14ac:dyDescent="0.35">
      <c r="A8" s="49" t="s">
        <v>0</v>
      </c>
      <c r="B8" s="50" t="s">
        <v>2</v>
      </c>
      <c r="C8" s="50" t="s">
        <v>6</v>
      </c>
      <c r="D8" s="50" t="s">
        <v>716</v>
      </c>
      <c r="E8" s="50" t="s">
        <v>10</v>
      </c>
      <c r="F8" s="50" t="s">
        <v>11</v>
      </c>
      <c r="G8" s="50" t="s">
        <v>3</v>
      </c>
      <c r="H8" s="50" t="s">
        <v>686</v>
      </c>
      <c r="I8" s="50" t="s">
        <v>683</v>
      </c>
      <c r="J8" s="50" t="s">
        <v>16</v>
      </c>
      <c r="K8" s="50" t="s">
        <v>605</v>
      </c>
      <c r="L8" s="90" t="s">
        <v>17</v>
      </c>
      <c r="M8" s="38" t="s">
        <v>8</v>
      </c>
      <c r="N8" s="52" t="s">
        <v>4</v>
      </c>
    </row>
    <row r="9" spans="1:14" s="2" customFormat="1" ht="33" x14ac:dyDescent="0.3">
      <c r="A9" s="27">
        <v>1</v>
      </c>
      <c r="B9" s="12" t="s">
        <v>487</v>
      </c>
      <c r="C9" s="12" t="s">
        <v>528</v>
      </c>
      <c r="D9" s="15" t="s">
        <v>529</v>
      </c>
      <c r="E9" s="55">
        <v>1</v>
      </c>
      <c r="F9" s="57">
        <v>1</v>
      </c>
      <c r="G9" s="58"/>
      <c r="H9" s="58">
        <v>10</v>
      </c>
      <c r="I9" s="10">
        <v>2</v>
      </c>
      <c r="J9" s="10"/>
      <c r="K9" s="58">
        <v>10</v>
      </c>
      <c r="L9" s="91"/>
      <c r="M9" s="47">
        <f>SUM(E9:L9)</f>
        <v>24</v>
      </c>
      <c r="N9" s="39" t="s">
        <v>7</v>
      </c>
    </row>
    <row r="10" spans="1:14" s="5" customFormat="1" ht="33" x14ac:dyDescent="0.3">
      <c r="A10" s="27">
        <v>2</v>
      </c>
      <c r="B10" s="8" t="s">
        <v>488</v>
      </c>
      <c r="C10" s="8" t="s">
        <v>530</v>
      </c>
      <c r="D10" s="16" t="s">
        <v>531</v>
      </c>
      <c r="E10" s="54">
        <v>1</v>
      </c>
      <c r="F10" s="60">
        <v>1</v>
      </c>
      <c r="G10" s="61"/>
      <c r="H10" s="61">
        <v>5</v>
      </c>
      <c r="I10" s="7">
        <v>2</v>
      </c>
      <c r="J10" s="7"/>
      <c r="K10" s="61">
        <v>10</v>
      </c>
      <c r="L10" s="92"/>
      <c r="M10" s="43">
        <f t="shared" ref="M10:M30" si="0">SUM(E10:L10)</f>
        <v>19</v>
      </c>
      <c r="N10" s="40" t="s">
        <v>7</v>
      </c>
    </row>
    <row r="11" spans="1:14" s="5" customFormat="1" ht="82.5" customHeight="1" x14ac:dyDescent="0.3">
      <c r="A11" s="27">
        <v>3</v>
      </c>
      <c r="B11" s="8" t="s">
        <v>489</v>
      </c>
      <c r="C11" s="8" t="s">
        <v>675</v>
      </c>
      <c r="D11" s="16" t="s">
        <v>532</v>
      </c>
      <c r="E11" s="54">
        <v>9</v>
      </c>
      <c r="F11" s="60">
        <v>10</v>
      </c>
      <c r="G11" s="61">
        <v>40</v>
      </c>
      <c r="H11" s="61">
        <v>10</v>
      </c>
      <c r="I11" s="7"/>
      <c r="J11" s="7">
        <v>10</v>
      </c>
      <c r="K11" s="61">
        <v>5</v>
      </c>
      <c r="L11" s="92"/>
      <c r="M11" s="43">
        <f t="shared" si="0"/>
        <v>84</v>
      </c>
      <c r="N11" s="40" t="s">
        <v>7</v>
      </c>
    </row>
    <row r="12" spans="1:14" s="5" customFormat="1" ht="66" x14ac:dyDescent="0.3">
      <c r="A12" s="27">
        <v>4</v>
      </c>
      <c r="B12" s="12" t="s">
        <v>490</v>
      </c>
      <c r="C12" s="12" t="s">
        <v>533</v>
      </c>
      <c r="D12" s="15" t="s">
        <v>534</v>
      </c>
      <c r="E12" s="55">
        <v>2</v>
      </c>
      <c r="F12" s="57"/>
      <c r="G12" s="58">
        <v>15</v>
      </c>
      <c r="H12" s="58"/>
      <c r="I12" s="10"/>
      <c r="J12" s="10"/>
      <c r="K12" s="58">
        <v>5</v>
      </c>
      <c r="L12" s="91"/>
      <c r="M12" s="47">
        <f t="shared" si="0"/>
        <v>22</v>
      </c>
      <c r="N12" s="40" t="s">
        <v>7</v>
      </c>
    </row>
    <row r="13" spans="1:14" s="2" customFormat="1" ht="48.75" customHeight="1" x14ac:dyDescent="0.3">
      <c r="A13" s="27">
        <v>5</v>
      </c>
      <c r="B13" s="8" t="s">
        <v>676</v>
      </c>
      <c r="C13" s="8" t="s">
        <v>574</v>
      </c>
      <c r="D13" s="17" t="s">
        <v>575</v>
      </c>
      <c r="E13" s="54"/>
      <c r="F13" s="67"/>
      <c r="G13" s="54">
        <v>30</v>
      </c>
      <c r="H13" s="54"/>
      <c r="I13" s="6">
        <v>1</v>
      </c>
      <c r="J13" s="6">
        <v>1</v>
      </c>
      <c r="K13" s="54"/>
      <c r="L13" s="93"/>
      <c r="M13" s="45">
        <f t="shared" si="0"/>
        <v>32</v>
      </c>
      <c r="N13" s="40" t="s">
        <v>7</v>
      </c>
    </row>
    <row r="14" spans="1:14" s="5" customFormat="1" ht="66" x14ac:dyDescent="0.3">
      <c r="A14" s="27">
        <v>6</v>
      </c>
      <c r="B14" s="8" t="s">
        <v>677</v>
      </c>
      <c r="C14" s="8" t="s">
        <v>576</v>
      </c>
      <c r="D14" s="16" t="s">
        <v>575</v>
      </c>
      <c r="E14" s="54"/>
      <c r="F14" s="60"/>
      <c r="G14" s="61">
        <v>30</v>
      </c>
      <c r="H14" s="61"/>
      <c r="I14" s="7">
        <v>1</v>
      </c>
      <c r="J14" s="7">
        <v>1</v>
      </c>
      <c r="K14" s="61"/>
      <c r="L14" s="92"/>
      <c r="M14" s="43">
        <f t="shared" si="0"/>
        <v>32</v>
      </c>
      <c r="N14" s="40" t="s">
        <v>7</v>
      </c>
    </row>
    <row r="15" spans="1:14" s="5" customFormat="1" ht="66" x14ac:dyDescent="0.3">
      <c r="A15" s="27">
        <v>7</v>
      </c>
      <c r="B15" s="8" t="s">
        <v>491</v>
      </c>
      <c r="C15" s="8" t="s">
        <v>535</v>
      </c>
      <c r="D15" s="16" t="s">
        <v>536</v>
      </c>
      <c r="E15" s="54"/>
      <c r="F15" s="60"/>
      <c r="G15" s="61">
        <v>10</v>
      </c>
      <c r="H15" s="61"/>
      <c r="I15" s="7"/>
      <c r="J15" s="7"/>
      <c r="K15" s="61"/>
      <c r="L15" s="92"/>
      <c r="M15" s="43">
        <f t="shared" si="0"/>
        <v>10</v>
      </c>
      <c r="N15" s="40" t="s">
        <v>7</v>
      </c>
    </row>
    <row r="16" spans="1:14" s="2" customFormat="1" ht="33" x14ac:dyDescent="0.3">
      <c r="A16" s="27">
        <v>8</v>
      </c>
      <c r="B16" s="8" t="s">
        <v>678</v>
      </c>
      <c r="C16" s="8" t="s">
        <v>679</v>
      </c>
      <c r="D16" s="16" t="s">
        <v>537</v>
      </c>
      <c r="E16" s="54">
        <v>4</v>
      </c>
      <c r="F16" s="60">
        <v>1</v>
      </c>
      <c r="G16" s="61">
        <v>10</v>
      </c>
      <c r="H16" s="61">
        <v>10</v>
      </c>
      <c r="I16" s="7">
        <v>5</v>
      </c>
      <c r="J16" s="7">
        <v>2</v>
      </c>
      <c r="K16" s="61"/>
      <c r="L16" s="92"/>
      <c r="M16" s="43">
        <f t="shared" si="0"/>
        <v>32</v>
      </c>
      <c r="N16" s="40" t="s">
        <v>7</v>
      </c>
    </row>
    <row r="17" spans="1:14" s="2" customFormat="1" ht="66.75" customHeight="1" x14ac:dyDescent="0.3">
      <c r="A17" s="27">
        <v>9</v>
      </c>
      <c r="B17" s="8" t="s">
        <v>680</v>
      </c>
      <c r="C17" s="8" t="s">
        <v>681</v>
      </c>
      <c r="D17" s="16" t="s">
        <v>538</v>
      </c>
      <c r="E17" s="54"/>
      <c r="F17" s="60">
        <v>1</v>
      </c>
      <c r="G17" s="61"/>
      <c r="H17" s="61">
        <v>5</v>
      </c>
      <c r="I17" s="7">
        <v>1</v>
      </c>
      <c r="J17" s="7"/>
      <c r="K17" s="61"/>
      <c r="L17" s="92"/>
      <c r="M17" s="43">
        <f t="shared" si="0"/>
        <v>7</v>
      </c>
      <c r="N17" s="40" t="s">
        <v>7</v>
      </c>
    </row>
    <row r="18" spans="1:14" s="2" customFormat="1" ht="33" x14ac:dyDescent="0.3">
      <c r="A18" s="27">
        <v>10</v>
      </c>
      <c r="B18" s="8" t="s">
        <v>492</v>
      </c>
      <c r="C18" s="8" t="s">
        <v>539</v>
      </c>
      <c r="D18" s="16" t="s">
        <v>540</v>
      </c>
      <c r="E18" s="54">
        <v>10</v>
      </c>
      <c r="F18" s="60">
        <v>1</v>
      </c>
      <c r="G18" s="61">
        <v>10</v>
      </c>
      <c r="H18" s="61">
        <v>5</v>
      </c>
      <c r="I18" s="7">
        <v>1</v>
      </c>
      <c r="J18" s="7">
        <v>2</v>
      </c>
      <c r="K18" s="61"/>
      <c r="L18" s="92"/>
      <c r="M18" s="43">
        <f t="shared" si="0"/>
        <v>29</v>
      </c>
      <c r="N18" s="40" t="s">
        <v>7</v>
      </c>
    </row>
    <row r="19" spans="1:14" s="2" customFormat="1" ht="115.5" x14ac:dyDescent="0.3">
      <c r="A19" s="27">
        <v>11</v>
      </c>
      <c r="B19" s="8" t="s">
        <v>493</v>
      </c>
      <c r="C19" s="8" t="s">
        <v>577</v>
      </c>
      <c r="D19" s="16" t="s">
        <v>541</v>
      </c>
      <c r="E19" s="54">
        <v>1</v>
      </c>
      <c r="F19" s="60"/>
      <c r="G19" s="61"/>
      <c r="H19" s="61">
        <v>10</v>
      </c>
      <c r="I19" s="7">
        <v>1</v>
      </c>
      <c r="J19" s="7"/>
      <c r="K19" s="61"/>
      <c r="L19" s="92"/>
      <c r="M19" s="43">
        <f t="shared" si="0"/>
        <v>12</v>
      </c>
      <c r="N19" s="40" t="s">
        <v>7</v>
      </c>
    </row>
    <row r="20" spans="1:14" s="2" customFormat="1" ht="49.5" x14ac:dyDescent="0.3">
      <c r="A20" s="27">
        <v>12</v>
      </c>
      <c r="B20" s="8" t="s">
        <v>494</v>
      </c>
      <c r="C20" s="8" t="s">
        <v>542</v>
      </c>
      <c r="D20" s="16" t="s">
        <v>543</v>
      </c>
      <c r="E20" s="54">
        <v>1</v>
      </c>
      <c r="F20" s="60"/>
      <c r="G20" s="61">
        <v>20</v>
      </c>
      <c r="H20" s="61">
        <v>5</v>
      </c>
      <c r="I20" s="7">
        <v>5</v>
      </c>
      <c r="J20" s="7"/>
      <c r="K20" s="61"/>
      <c r="L20" s="92"/>
      <c r="M20" s="43">
        <f t="shared" si="0"/>
        <v>31</v>
      </c>
      <c r="N20" s="40" t="s">
        <v>7</v>
      </c>
    </row>
    <row r="21" spans="1:14" s="2" customFormat="1" ht="49.5" x14ac:dyDescent="0.3">
      <c r="A21" s="27">
        <v>13</v>
      </c>
      <c r="B21" s="8" t="s">
        <v>495</v>
      </c>
      <c r="C21" s="8" t="s">
        <v>544</v>
      </c>
      <c r="D21" s="16" t="s">
        <v>545</v>
      </c>
      <c r="E21" s="54"/>
      <c r="F21" s="60"/>
      <c r="G21" s="61">
        <v>2</v>
      </c>
      <c r="H21" s="61">
        <v>6</v>
      </c>
      <c r="I21" s="7">
        <v>1</v>
      </c>
      <c r="J21" s="7"/>
      <c r="K21" s="61"/>
      <c r="L21" s="92"/>
      <c r="M21" s="43">
        <f t="shared" si="0"/>
        <v>9</v>
      </c>
      <c r="N21" s="40" t="s">
        <v>7</v>
      </c>
    </row>
    <row r="22" spans="1:14" s="2" customFormat="1" ht="49.5" x14ac:dyDescent="0.3">
      <c r="A22" s="27">
        <v>14</v>
      </c>
      <c r="B22" s="8" t="s">
        <v>496</v>
      </c>
      <c r="C22" s="8" t="s">
        <v>546</v>
      </c>
      <c r="D22" s="16" t="s">
        <v>547</v>
      </c>
      <c r="E22" s="54"/>
      <c r="F22" s="60"/>
      <c r="G22" s="61">
        <v>2</v>
      </c>
      <c r="H22" s="61">
        <v>6</v>
      </c>
      <c r="I22" s="7">
        <v>1</v>
      </c>
      <c r="J22" s="7"/>
      <c r="K22" s="61"/>
      <c r="L22" s="92"/>
      <c r="M22" s="43">
        <f t="shared" si="0"/>
        <v>9</v>
      </c>
      <c r="N22" s="40" t="s">
        <v>7</v>
      </c>
    </row>
    <row r="23" spans="1:14" s="2" customFormat="1" ht="66" x14ac:dyDescent="0.3">
      <c r="A23" s="27">
        <v>15</v>
      </c>
      <c r="B23" s="8" t="s">
        <v>497</v>
      </c>
      <c r="C23" s="8" t="s">
        <v>548</v>
      </c>
      <c r="D23" s="16" t="s">
        <v>549</v>
      </c>
      <c r="E23" s="54">
        <v>2</v>
      </c>
      <c r="F23" s="60"/>
      <c r="G23" s="61">
        <v>2</v>
      </c>
      <c r="H23" s="61">
        <v>6</v>
      </c>
      <c r="I23" s="7">
        <v>3</v>
      </c>
      <c r="J23" s="7">
        <v>2</v>
      </c>
      <c r="K23" s="61"/>
      <c r="L23" s="92"/>
      <c r="M23" s="43">
        <f t="shared" si="0"/>
        <v>15</v>
      </c>
      <c r="N23" s="40" t="s">
        <v>7</v>
      </c>
    </row>
    <row r="24" spans="1:14" s="2" customFormat="1" ht="66" x14ac:dyDescent="0.3">
      <c r="A24" s="27">
        <v>16</v>
      </c>
      <c r="B24" s="8" t="s">
        <v>498</v>
      </c>
      <c r="C24" s="8" t="s">
        <v>550</v>
      </c>
      <c r="D24" s="16" t="s">
        <v>551</v>
      </c>
      <c r="E24" s="54"/>
      <c r="F24" s="60"/>
      <c r="G24" s="61"/>
      <c r="H24" s="61">
        <v>6</v>
      </c>
      <c r="I24" s="7"/>
      <c r="J24" s="7"/>
      <c r="K24" s="61"/>
      <c r="L24" s="92"/>
      <c r="M24" s="43">
        <f t="shared" si="0"/>
        <v>6</v>
      </c>
      <c r="N24" s="40" t="s">
        <v>7</v>
      </c>
    </row>
    <row r="25" spans="1:14" s="2" customFormat="1" ht="51" customHeight="1" x14ac:dyDescent="0.3">
      <c r="A25" s="27">
        <v>17</v>
      </c>
      <c r="B25" s="8" t="s">
        <v>499</v>
      </c>
      <c r="C25" s="8" t="s">
        <v>578</v>
      </c>
      <c r="D25" s="16" t="s">
        <v>579</v>
      </c>
      <c r="E25" s="54">
        <v>5</v>
      </c>
      <c r="F25" s="60"/>
      <c r="G25" s="61">
        <v>10</v>
      </c>
      <c r="H25" s="61">
        <v>12</v>
      </c>
      <c r="I25" s="7">
        <v>2</v>
      </c>
      <c r="J25" s="7">
        <v>2</v>
      </c>
      <c r="K25" s="61">
        <v>10</v>
      </c>
      <c r="L25" s="92">
        <v>10</v>
      </c>
      <c r="M25" s="43">
        <f t="shared" si="0"/>
        <v>51</v>
      </c>
      <c r="N25" s="40" t="s">
        <v>7</v>
      </c>
    </row>
    <row r="26" spans="1:14" s="2" customFormat="1" ht="49.5" x14ac:dyDescent="0.3">
      <c r="A26" s="27">
        <v>18</v>
      </c>
      <c r="B26" s="8" t="s">
        <v>500</v>
      </c>
      <c r="C26" s="8" t="s">
        <v>580</v>
      </c>
      <c r="D26" s="16" t="s">
        <v>581</v>
      </c>
      <c r="E26" s="54">
        <v>7</v>
      </c>
      <c r="F26" s="60"/>
      <c r="G26" s="61">
        <v>10</v>
      </c>
      <c r="H26" s="61">
        <v>24</v>
      </c>
      <c r="I26" s="7">
        <v>2</v>
      </c>
      <c r="J26" s="7">
        <v>2</v>
      </c>
      <c r="K26" s="61">
        <v>10</v>
      </c>
      <c r="L26" s="92"/>
      <c r="M26" s="43">
        <f t="shared" si="0"/>
        <v>55</v>
      </c>
      <c r="N26" s="40" t="s">
        <v>7</v>
      </c>
    </row>
    <row r="27" spans="1:14" s="2" customFormat="1" ht="49.5" x14ac:dyDescent="0.3">
      <c r="A27" s="27">
        <v>19</v>
      </c>
      <c r="B27" s="8" t="s">
        <v>501</v>
      </c>
      <c r="C27" s="8" t="s">
        <v>580</v>
      </c>
      <c r="D27" s="16" t="s">
        <v>581</v>
      </c>
      <c r="E27" s="54">
        <v>6</v>
      </c>
      <c r="F27" s="60">
        <v>2</v>
      </c>
      <c r="G27" s="61">
        <v>30</v>
      </c>
      <c r="H27" s="61">
        <v>12</v>
      </c>
      <c r="I27" s="7">
        <v>2</v>
      </c>
      <c r="J27" s="7">
        <v>2</v>
      </c>
      <c r="K27" s="61">
        <v>10</v>
      </c>
      <c r="L27" s="92"/>
      <c r="M27" s="43">
        <f t="shared" si="0"/>
        <v>64</v>
      </c>
      <c r="N27" s="40" t="s">
        <v>7</v>
      </c>
    </row>
    <row r="28" spans="1:14" s="2" customFormat="1" ht="49.5" x14ac:dyDescent="0.3">
      <c r="A28" s="27">
        <v>20</v>
      </c>
      <c r="B28" s="8" t="s">
        <v>502</v>
      </c>
      <c r="C28" s="8" t="s">
        <v>582</v>
      </c>
      <c r="D28" s="16" t="s">
        <v>583</v>
      </c>
      <c r="E28" s="54">
        <v>1</v>
      </c>
      <c r="F28" s="60"/>
      <c r="G28" s="61">
        <v>20</v>
      </c>
      <c r="H28" s="61"/>
      <c r="I28" s="7"/>
      <c r="J28" s="7"/>
      <c r="K28" s="61">
        <v>5</v>
      </c>
      <c r="L28" s="92"/>
      <c r="M28" s="43">
        <f t="shared" si="0"/>
        <v>26</v>
      </c>
      <c r="N28" s="40" t="s">
        <v>7</v>
      </c>
    </row>
    <row r="29" spans="1:14" s="2" customFormat="1" ht="49.5" x14ac:dyDescent="0.3">
      <c r="A29" s="27">
        <v>21</v>
      </c>
      <c r="B29" s="8" t="s">
        <v>503</v>
      </c>
      <c r="C29" s="8" t="s">
        <v>584</v>
      </c>
      <c r="D29" s="16" t="s">
        <v>585</v>
      </c>
      <c r="E29" s="54">
        <v>2</v>
      </c>
      <c r="F29" s="60">
        <v>2</v>
      </c>
      <c r="G29" s="61">
        <v>30</v>
      </c>
      <c r="H29" s="61">
        <v>24</v>
      </c>
      <c r="I29" s="7">
        <v>2</v>
      </c>
      <c r="J29" s="7">
        <v>2</v>
      </c>
      <c r="K29" s="61">
        <v>10</v>
      </c>
      <c r="L29" s="92">
        <v>10</v>
      </c>
      <c r="M29" s="43">
        <f t="shared" si="0"/>
        <v>82</v>
      </c>
      <c r="N29" s="40" t="s">
        <v>7</v>
      </c>
    </row>
    <row r="30" spans="1:14" s="2" customFormat="1" ht="49.5" x14ac:dyDescent="0.3">
      <c r="A30" s="27">
        <v>22</v>
      </c>
      <c r="B30" s="8" t="s">
        <v>504</v>
      </c>
      <c r="C30" s="8" t="s">
        <v>586</v>
      </c>
      <c r="D30" s="16" t="s">
        <v>587</v>
      </c>
      <c r="E30" s="54">
        <v>3</v>
      </c>
      <c r="F30" s="60"/>
      <c r="G30" s="61">
        <v>20</v>
      </c>
      <c r="H30" s="61"/>
      <c r="I30" s="7"/>
      <c r="J30" s="7"/>
      <c r="K30" s="61">
        <v>5</v>
      </c>
      <c r="L30" s="92"/>
      <c r="M30" s="43">
        <f t="shared" si="0"/>
        <v>28</v>
      </c>
      <c r="N30" s="40" t="s">
        <v>7</v>
      </c>
    </row>
    <row r="31" spans="1:14" s="2" customFormat="1" ht="33" x14ac:dyDescent="0.3">
      <c r="A31" s="27">
        <v>23</v>
      </c>
      <c r="B31" s="8" t="s">
        <v>505</v>
      </c>
      <c r="C31" s="8" t="s">
        <v>588</v>
      </c>
      <c r="D31" s="16" t="s">
        <v>589</v>
      </c>
      <c r="E31" s="54"/>
      <c r="F31" s="60">
        <v>24</v>
      </c>
      <c r="G31" s="61">
        <v>120</v>
      </c>
      <c r="H31" s="61">
        <v>38</v>
      </c>
      <c r="I31" s="7">
        <v>5</v>
      </c>
      <c r="J31" s="7">
        <v>12</v>
      </c>
      <c r="K31" s="61"/>
      <c r="L31" s="92"/>
      <c r="M31" s="89">
        <f>SUM(E31:L31)</f>
        <v>199</v>
      </c>
      <c r="N31" s="40" t="s">
        <v>7</v>
      </c>
    </row>
    <row r="32" spans="1:14" s="2" customFormat="1" ht="33" x14ac:dyDescent="0.3">
      <c r="A32" s="27">
        <v>24</v>
      </c>
      <c r="B32" s="12" t="s">
        <v>506</v>
      </c>
      <c r="C32" s="12" t="s">
        <v>590</v>
      </c>
      <c r="D32" s="15" t="s">
        <v>591</v>
      </c>
      <c r="E32" s="55"/>
      <c r="F32" s="57"/>
      <c r="G32" s="58">
        <v>100</v>
      </c>
      <c r="H32" s="58">
        <v>2</v>
      </c>
      <c r="I32" s="10">
        <v>2</v>
      </c>
      <c r="J32" s="10">
        <v>1</v>
      </c>
      <c r="K32" s="58"/>
      <c r="L32" s="91"/>
      <c r="M32" s="47">
        <f t="shared" ref="M32:M54" si="1">SUM(E32:L32)</f>
        <v>105</v>
      </c>
      <c r="N32" s="40" t="s">
        <v>7</v>
      </c>
    </row>
    <row r="33" spans="1:14" s="2" customFormat="1" ht="66" x14ac:dyDescent="0.3">
      <c r="A33" s="27">
        <v>25</v>
      </c>
      <c r="B33" s="8" t="s">
        <v>507</v>
      </c>
      <c r="C33" s="8" t="s">
        <v>592</v>
      </c>
      <c r="D33" s="16" t="s">
        <v>593</v>
      </c>
      <c r="E33" s="54">
        <v>4</v>
      </c>
      <c r="F33" s="60">
        <v>1</v>
      </c>
      <c r="G33" s="61">
        <v>10</v>
      </c>
      <c r="H33" s="61">
        <v>24</v>
      </c>
      <c r="I33" s="7">
        <v>24</v>
      </c>
      <c r="J33" s="7">
        <v>2</v>
      </c>
      <c r="K33" s="61">
        <v>1</v>
      </c>
      <c r="L33" s="92"/>
      <c r="M33" s="43">
        <f t="shared" si="1"/>
        <v>66</v>
      </c>
      <c r="N33" s="40" t="s">
        <v>7</v>
      </c>
    </row>
    <row r="34" spans="1:14" s="2" customFormat="1" ht="49.5" x14ac:dyDescent="0.3">
      <c r="A34" s="27">
        <v>26</v>
      </c>
      <c r="B34" s="8" t="s">
        <v>508</v>
      </c>
      <c r="C34" s="8" t="s">
        <v>594</v>
      </c>
      <c r="D34" s="16" t="s">
        <v>595</v>
      </c>
      <c r="E34" s="54">
        <v>1</v>
      </c>
      <c r="F34" s="60"/>
      <c r="G34" s="61">
        <v>15</v>
      </c>
      <c r="H34" s="61"/>
      <c r="I34" s="7"/>
      <c r="J34" s="7"/>
      <c r="K34" s="61"/>
      <c r="L34" s="92"/>
      <c r="M34" s="43">
        <f t="shared" si="1"/>
        <v>16</v>
      </c>
      <c r="N34" s="40" t="s">
        <v>7</v>
      </c>
    </row>
    <row r="35" spans="1:14" s="2" customFormat="1" ht="49.5" x14ac:dyDescent="0.3">
      <c r="A35" s="27">
        <v>27</v>
      </c>
      <c r="B35" s="8" t="s">
        <v>509</v>
      </c>
      <c r="C35" s="8" t="s">
        <v>596</v>
      </c>
      <c r="D35" s="16" t="s">
        <v>595</v>
      </c>
      <c r="E35" s="54">
        <v>1</v>
      </c>
      <c r="F35" s="60"/>
      <c r="G35" s="61">
        <v>10</v>
      </c>
      <c r="H35" s="61"/>
      <c r="I35" s="7"/>
      <c r="J35" s="7"/>
      <c r="K35" s="61"/>
      <c r="L35" s="92"/>
      <c r="M35" s="43">
        <f t="shared" si="1"/>
        <v>11</v>
      </c>
      <c r="N35" s="40" t="s">
        <v>7</v>
      </c>
    </row>
    <row r="36" spans="1:14" s="2" customFormat="1" ht="33" x14ac:dyDescent="0.3">
      <c r="A36" s="27">
        <v>28</v>
      </c>
      <c r="B36" s="8" t="s">
        <v>510</v>
      </c>
      <c r="C36" s="8" t="s">
        <v>552</v>
      </c>
      <c r="D36" s="16" t="s">
        <v>553</v>
      </c>
      <c r="E36" s="54">
        <v>11</v>
      </c>
      <c r="F36" s="60"/>
      <c r="G36" s="61">
        <v>10</v>
      </c>
      <c r="H36" s="61">
        <v>10</v>
      </c>
      <c r="I36" s="7">
        <v>2</v>
      </c>
      <c r="J36" s="7"/>
      <c r="K36" s="61">
        <v>15</v>
      </c>
      <c r="L36" s="92"/>
      <c r="M36" s="43">
        <f t="shared" si="1"/>
        <v>48</v>
      </c>
      <c r="N36" s="40" t="s">
        <v>7</v>
      </c>
    </row>
    <row r="37" spans="1:14" s="2" customFormat="1" ht="33" x14ac:dyDescent="0.3">
      <c r="A37" s="27">
        <v>29</v>
      </c>
      <c r="B37" s="8" t="s">
        <v>511</v>
      </c>
      <c r="C37" s="8" t="s">
        <v>597</v>
      </c>
      <c r="D37" s="16" t="s">
        <v>598</v>
      </c>
      <c r="E37" s="54">
        <v>4</v>
      </c>
      <c r="F37" s="60">
        <v>2</v>
      </c>
      <c r="G37" s="61"/>
      <c r="H37" s="61">
        <v>5</v>
      </c>
      <c r="I37" s="7">
        <v>3</v>
      </c>
      <c r="J37" s="7">
        <v>2</v>
      </c>
      <c r="K37" s="61"/>
      <c r="L37" s="92"/>
      <c r="M37" s="43">
        <f t="shared" si="1"/>
        <v>16</v>
      </c>
      <c r="N37" s="40" t="s">
        <v>7</v>
      </c>
    </row>
    <row r="38" spans="1:14" s="2" customFormat="1" ht="49.5" x14ac:dyDescent="0.3">
      <c r="A38" s="27">
        <v>30</v>
      </c>
      <c r="B38" s="8" t="s">
        <v>512</v>
      </c>
      <c r="C38" s="8" t="s">
        <v>682</v>
      </c>
      <c r="D38" s="16" t="s">
        <v>554</v>
      </c>
      <c r="E38" s="54">
        <v>1</v>
      </c>
      <c r="F38" s="60"/>
      <c r="G38" s="61"/>
      <c r="H38" s="61">
        <v>2</v>
      </c>
      <c r="I38" s="7">
        <v>2</v>
      </c>
      <c r="J38" s="7">
        <v>1</v>
      </c>
      <c r="K38" s="61"/>
      <c r="L38" s="92"/>
      <c r="M38" s="43">
        <f t="shared" si="1"/>
        <v>6</v>
      </c>
      <c r="N38" s="40" t="s">
        <v>7</v>
      </c>
    </row>
    <row r="39" spans="1:14" s="2" customFormat="1" ht="94.5" customHeight="1" x14ac:dyDescent="0.3">
      <c r="A39" s="27">
        <v>31</v>
      </c>
      <c r="B39" s="8" t="s">
        <v>714</v>
      </c>
      <c r="C39" s="8" t="s">
        <v>715</v>
      </c>
      <c r="D39" s="16" t="s">
        <v>717</v>
      </c>
      <c r="E39" s="54">
        <v>2</v>
      </c>
      <c r="F39" s="60">
        <v>5</v>
      </c>
      <c r="G39" s="61"/>
      <c r="H39" s="61">
        <v>10</v>
      </c>
      <c r="I39" s="7">
        <v>1</v>
      </c>
      <c r="J39" s="7">
        <v>1</v>
      </c>
      <c r="K39" s="61">
        <v>5</v>
      </c>
      <c r="L39" s="92"/>
      <c r="M39" s="43">
        <f t="shared" si="1"/>
        <v>24</v>
      </c>
      <c r="N39" s="40" t="s">
        <v>7</v>
      </c>
    </row>
    <row r="40" spans="1:14" s="2" customFormat="1" ht="33" x14ac:dyDescent="0.3">
      <c r="A40" s="27">
        <v>32</v>
      </c>
      <c r="B40" s="8" t="s">
        <v>513</v>
      </c>
      <c r="C40" s="8" t="s">
        <v>599</v>
      </c>
      <c r="D40" s="16" t="s">
        <v>555</v>
      </c>
      <c r="E40" s="54">
        <v>12</v>
      </c>
      <c r="F40" s="60">
        <v>5</v>
      </c>
      <c r="G40" s="61"/>
      <c r="H40" s="61">
        <v>20</v>
      </c>
      <c r="I40" s="7">
        <v>2</v>
      </c>
      <c r="J40" s="7">
        <v>2</v>
      </c>
      <c r="K40" s="61">
        <v>10</v>
      </c>
      <c r="L40" s="92"/>
      <c r="M40" s="43">
        <f t="shared" si="1"/>
        <v>51</v>
      </c>
      <c r="N40" s="40" t="s">
        <v>7</v>
      </c>
    </row>
    <row r="41" spans="1:14" s="2" customFormat="1" ht="49.5" x14ac:dyDescent="0.3">
      <c r="A41" s="27">
        <v>33</v>
      </c>
      <c r="B41" s="8" t="s">
        <v>514</v>
      </c>
      <c r="C41" s="8" t="s">
        <v>556</v>
      </c>
      <c r="D41" s="16" t="s">
        <v>557</v>
      </c>
      <c r="E41" s="54">
        <v>6</v>
      </c>
      <c r="F41" s="60"/>
      <c r="G41" s="61">
        <v>10</v>
      </c>
      <c r="H41" s="61">
        <v>10</v>
      </c>
      <c r="I41" s="7"/>
      <c r="J41" s="7">
        <v>2</v>
      </c>
      <c r="K41" s="61">
        <v>2</v>
      </c>
      <c r="L41" s="92"/>
      <c r="M41" s="43">
        <f t="shared" si="1"/>
        <v>30</v>
      </c>
      <c r="N41" s="40" t="s">
        <v>7</v>
      </c>
    </row>
    <row r="42" spans="1:14" s="2" customFormat="1" ht="33" x14ac:dyDescent="0.3">
      <c r="A42" s="27">
        <v>34</v>
      </c>
      <c r="B42" s="8" t="s">
        <v>515</v>
      </c>
      <c r="C42" s="8" t="s">
        <v>558</v>
      </c>
      <c r="D42" s="16" t="s">
        <v>559</v>
      </c>
      <c r="E42" s="54">
        <v>10</v>
      </c>
      <c r="F42" s="60">
        <v>1</v>
      </c>
      <c r="G42" s="61">
        <v>2</v>
      </c>
      <c r="H42" s="61"/>
      <c r="I42" s="7"/>
      <c r="J42" s="7"/>
      <c r="K42" s="61">
        <v>1</v>
      </c>
      <c r="L42" s="92"/>
      <c r="M42" s="43">
        <f t="shared" si="1"/>
        <v>14</v>
      </c>
      <c r="N42" s="40" t="s">
        <v>7</v>
      </c>
    </row>
    <row r="43" spans="1:14" s="2" customFormat="1" ht="33" x14ac:dyDescent="0.3">
      <c r="A43" s="27">
        <v>35</v>
      </c>
      <c r="B43" s="8" t="s">
        <v>516</v>
      </c>
      <c r="C43" s="8" t="s">
        <v>558</v>
      </c>
      <c r="D43" s="16" t="s">
        <v>561</v>
      </c>
      <c r="E43" s="54">
        <v>1</v>
      </c>
      <c r="F43" s="60"/>
      <c r="G43" s="61"/>
      <c r="H43" s="61">
        <v>2</v>
      </c>
      <c r="I43" s="7">
        <v>2</v>
      </c>
      <c r="J43" s="7"/>
      <c r="K43" s="61"/>
      <c r="L43" s="92"/>
      <c r="M43" s="43">
        <f t="shared" si="1"/>
        <v>5</v>
      </c>
      <c r="N43" s="40" t="s">
        <v>7</v>
      </c>
    </row>
    <row r="44" spans="1:14" s="2" customFormat="1" ht="16.5" x14ac:dyDescent="0.3">
      <c r="A44" s="27">
        <v>36</v>
      </c>
      <c r="B44" s="8" t="s">
        <v>517</v>
      </c>
      <c r="C44" s="8" t="s">
        <v>600</v>
      </c>
      <c r="D44" s="16" t="s">
        <v>560</v>
      </c>
      <c r="E44" s="54">
        <v>6</v>
      </c>
      <c r="F44" s="60">
        <v>1</v>
      </c>
      <c r="G44" s="61"/>
      <c r="H44" s="61"/>
      <c r="I44" s="7"/>
      <c r="J44" s="7"/>
      <c r="K44" s="61">
        <v>1</v>
      </c>
      <c r="L44" s="92"/>
      <c r="M44" s="43">
        <f t="shared" si="1"/>
        <v>8</v>
      </c>
      <c r="N44" s="40" t="s">
        <v>7</v>
      </c>
    </row>
    <row r="45" spans="1:14" s="2" customFormat="1" ht="33" x14ac:dyDescent="0.3">
      <c r="A45" s="27">
        <v>37</v>
      </c>
      <c r="B45" s="8" t="s">
        <v>518</v>
      </c>
      <c r="C45" s="8" t="s">
        <v>558</v>
      </c>
      <c r="D45" s="16" t="s">
        <v>562</v>
      </c>
      <c r="E45" s="54">
        <v>1</v>
      </c>
      <c r="F45" s="60"/>
      <c r="G45" s="61">
        <v>2</v>
      </c>
      <c r="H45" s="61">
        <v>8</v>
      </c>
      <c r="I45" s="7">
        <v>2</v>
      </c>
      <c r="J45" s="7">
        <v>4</v>
      </c>
      <c r="K45" s="61"/>
      <c r="L45" s="92"/>
      <c r="M45" s="43">
        <f t="shared" si="1"/>
        <v>17</v>
      </c>
      <c r="N45" s="40" t="s">
        <v>7</v>
      </c>
    </row>
    <row r="46" spans="1:14" s="2" customFormat="1" ht="66" x14ac:dyDescent="0.3">
      <c r="A46" s="27">
        <v>38</v>
      </c>
      <c r="B46" s="8" t="s">
        <v>519</v>
      </c>
      <c r="C46" s="8" t="s">
        <v>672</v>
      </c>
      <c r="D46" s="16" t="s">
        <v>563</v>
      </c>
      <c r="E46" s="54">
        <v>3</v>
      </c>
      <c r="F46" s="60"/>
      <c r="G46" s="61">
        <v>30</v>
      </c>
      <c r="H46" s="61">
        <v>5</v>
      </c>
      <c r="I46" s="7">
        <v>5</v>
      </c>
      <c r="J46" s="7">
        <v>2</v>
      </c>
      <c r="K46" s="61"/>
      <c r="L46" s="92"/>
      <c r="M46" s="43">
        <f t="shared" si="1"/>
        <v>45</v>
      </c>
      <c r="N46" s="40" t="s">
        <v>7</v>
      </c>
    </row>
    <row r="47" spans="1:14" s="2" customFormat="1" ht="82.5" x14ac:dyDescent="0.3">
      <c r="A47" s="27">
        <v>39</v>
      </c>
      <c r="B47" s="8" t="s">
        <v>520</v>
      </c>
      <c r="C47" s="8" t="s">
        <v>601</v>
      </c>
      <c r="D47" s="16" t="s">
        <v>602</v>
      </c>
      <c r="E47" s="54"/>
      <c r="F47" s="60">
        <v>8</v>
      </c>
      <c r="G47" s="61"/>
      <c r="H47" s="61"/>
      <c r="I47" s="7">
        <v>2</v>
      </c>
      <c r="J47" s="7"/>
      <c r="K47" s="61"/>
      <c r="L47" s="92"/>
      <c r="M47" s="43">
        <f t="shared" si="1"/>
        <v>10</v>
      </c>
      <c r="N47" s="40" t="s">
        <v>7</v>
      </c>
    </row>
    <row r="48" spans="1:14" s="2" customFormat="1" ht="115.5" x14ac:dyDescent="0.3">
      <c r="A48" s="27">
        <v>40</v>
      </c>
      <c r="B48" s="8" t="s">
        <v>521</v>
      </c>
      <c r="C48" s="8" t="s">
        <v>564</v>
      </c>
      <c r="D48" s="16" t="s">
        <v>603</v>
      </c>
      <c r="E48" s="54"/>
      <c r="F48" s="60"/>
      <c r="G48" s="61">
        <v>10</v>
      </c>
      <c r="H48" s="61">
        <v>10</v>
      </c>
      <c r="I48" s="7">
        <v>2</v>
      </c>
      <c r="J48" s="7">
        <v>2</v>
      </c>
      <c r="K48" s="61"/>
      <c r="L48" s="92">
        <v>10</v>
      </c>
      <c r="M48" s="43">
        <f t="shared" si="1"/>
        <v>34</v>
      </c>
      <c r="N48" s="40" t="s">
        <v>7</v>
      </c>
    </row>
    <row r="49" spans="1:14" s="2" customFormat="1" ht="33" x14ac:dyDescent="0.3">
      <c r="A49" s="27">
        <v>41</v>
      </c>
      <c r="B49" s="8" t="s">
        <v>522</v>
      </c>
      <c r="C49" s="8" t="s">
        <v>673</v>
      </c>
      <c r="D49" s="16" t="s">
        <v>565</v>
      </c>
      <c r="E49" s="54">
        <v>12</v>
      </c>
      <c r="F49" s="60">
        <v>3</v>
      </c>
      <c r="G49" s="61">
        <v>5</v>
      </c>
      <c r="H49" s="61">
        <v>5</v>
      </c>
      <c r="I49" s="7"/>
      <c r="J49" s="7"/>
      <c r="K49" s="61"/>
      <c r="L49" s="92"/>
      <c r="M49" s="43">
        <f t="shared" si="1"/>
        <v>25</v>
      </c>
      <c r="N49" s="40" t="s">
        <v>7</v>
      </c>
    </row>
    <row r="50" spans="1:14" s="2" customFormat="1" ht="49.5" x14ac:dyDescent="0.3">
      <c r="A50" s="27">
        <v>42</v>
      </c>
      <c r="B50" s="8" t="s">
        <v>523</v>
      </c>
      <c r="C50" s="8" t="s">
        <v>566</v>
      </c>
      <c r="D50" s="16" t="s">
        <v>567</v>
      </c>
      <c r="E50" s="54">
        <v>35</v>
      </c>
      <c r="F50" s="60">
        <v>20</v>
      </c>
      <c r="G50" s="61">
        <v>10</v>
      </c>
      <c r="H50" s="61">
        <v>5</v>
      </c>
      <c r="I50" s="7">
        <v>20</v>
      </c>
      <c r="J50" s="7">
        <v>5</v>
      </c>
      <c r="K50" s="61">
        <v>15</v>
      </c>
      <c r="L50" s="92"/>
      <c r="M50" s="43">
        <f t="shared" si="1"/>
        <v>110</v>
      </c>
      <c r="N50" s="40" t="s">
        <v>7</v>
      </c>
    </row>
    <row r="51" spans="1:14" s="2" customFormat="1" ht="33" x14ac:dyDescent="0.3">
      <c r="A51" s="27">
        <v>43</v>
      </c>
      <c r="B51" s="8" t="s">
        <v>524</v>
      </c>
      <c r="C51" s="8" t="s">
        <v>568</v>
      </c>
      <c r="D51" s="16" t="s">
        <v>569</v>
      </c>
      <c r="E51" s="54"/>
      <c r="F51" s="60">
        <v>1</v>
      </c>
      <c r="G51" s="61">
        <v>5</v>
      </c>
      <c r="H51" s="61">
        <v>5</v>
      </c>
      <c r="I51" s="7">
        <v>2</v>
      </c>
      <c r="J51" s="7">
        <v>2</v>
      </c>
      <c r="K51" s="61"/>
      <c r="L51" s="92"/>
      <c r="M51" s="43">
        <f t="shared" si="1"/>
        <v>15</v>
      </c>
      <c r="N51" s="40" t="s">
        <v>7</v>
      </c>
    </row>
    <row r="52" spans="1:14" s="2" customFormat="1" ht="66" x14ac:dyDescent="0.3">
      <c r="A52" s="27">
        <v>44</v>
      </c>
      <c r="B52" s="8" t="s">
        <v>525</v>
      </c>
      <c r="C52" s="8" t="s">
        <v>674</v>
      </c>
      <c r="D52" s="16" t="s">
        <v>570</v>
      </c>
      <c r="E52" s="54">
        <v>200</v>
      </c>
      <c r="F52" s="60">
        <v>20</v>
      </c>
      <c r="G52" s="61">
        <v>50</v>
      </c>
      <c r="H52" s="61">
        <v>20</v>
      </c>
      <c r="I52" s="7">
        <v>15</v>
      </c>
      <c r="J52" s="7">
        <v>5</v>
      </c>
      <c r="K52" s="61">
        <v>5</v>
      </c>
      <c r="L52" s="92"/>
      <c r="M52" s="43">
        <f t="shared" si="1"/>
        <v>315</v>
      </c>
      <c r="N52" s="40" t="s">
        <v>7</v>
      </c>
    </row>
    <row r="53" spans="1:14" s="2" customFormat="1" ht="33" x14ac:dyDescent="0.3">
      <c r="A53" s="27">
        <v>45</v>
      </c>
      <c r="B53" s="8" t="s">
        <v>526</v>
      </c>
      <c r="C53" s="8" t="s">
        <v>571</v>
      </c>
      <c r="D53" s="16" t="s">
        <v>572</v>
      </c>
      <c r="E53" s="54">
        <v>2000</v>
      </c>
      <c r="F53" s="60"/>
      <c r="G53" s="61">
        <v>10</v>
      </c>
      <c r="H53" s="61">
        <v>100</v>
      </c>
      <c r="I53" s="7"/>
      <c r="J53" s="7"/>
      <c r="K53" s="61"/>
      <c r="L53" s="92"/>
      <c r="M53" s="43">
        <f t="shared" si="1"/>
        <v>2110</v>
      </c>
      <c r="N53" s="40" t="s">
        <v>7</v>
      </c>
    </row>
    <row r="54" spans="1:14" s="2" customFormat="1" ht="33.75" thickBot="1" x14ac:dyDescent="0.35">
      <c r="A54" s="48">
        <v>46</v>
      </c>
      <c r="B54" s="31" t="s">
        <v>527</v>
      </c>
      <c r="C54" s="31" t="s">
        <v>604</v>
      </c>
      <c r="D54" s="32" t="s">
        <v>573</v>
      </c>
      <c r="E54" s="88">
        <v>1</v>
      </c>
      <c r="F54" s="70">
        <v>1</v>
      </c>
      <c r="G54" s="71"/>
      <c r="H54" s="71">
        <v>5</v>
      </c>
      <c r="I54" s="35"/>
      <c r="J54" s="35">
        <v>5</v>
      </c>
      <c r="K54" s="71"/>
      <c r="L54" s="94"/>
      <c r="M54" s="44">
        <f t="shared" si="1"/>
        <v>12</v>
      </c>
      <c r="N54" s="46" t="s">
        <v>7</v>
      </c>
    </row>
    <row r="55" spans="1:14" ht="17.25" thickBot="1" x14ac:dyDescent="0.3">
      <c r="E55" s="115"/>
      <c r="M55" s="78">
        <f>SUM(M9:M54)</f>
        <v>3971</v>
      </c>
    </row>
  </sheetData>
  <mergeCells count="3">
    <mergeCell ref="A1:N1"/>
    <mergeCell ref="A2:N2"/>
    <mergeCell ref="A4:N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LOT 1 VAISS &amp; ART TABLE</vt:lpstr>
      <vt:lpstr>LOT 2 ART CUISINE</vt:lpstr>
      <vt:lpstr>LOT 3 VAISSELLE U.U.</vt:lpstr>
      <vt:lpstr>LOT 4 VAISSELLE ERGO</vt:lpstr>
    </vt:vector>
  </TitlesOfParts>
  <Company>CHBA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LORCA Amandine</dc:creator>
  <cp:lastModifiedBy>Amandine LORCA</cp:lastModifiedBy>
  <dcterms:created xsi:type="dcterms:W3CDTF">2022-03-14T12:24:37Z</dcterms:created>
  <dcterms:modified xsi:type="dcterms:W3CDTF">2026-01-21T14:56:53Z</dcterms:modified>
</cp:coreProperties>
</file>